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Переч меропр ПП" sheetId="2" r:id="rId1"/>
    <sheet name="Ресурсное обеспечение" sheetId="3" r:id="rId2"/>
  </sheets>
  <definedNames>
    <definedName name="_xlnm.Print_Titles" localSheetId="0">'Переч меропр ПП'!$6:$10</definedName>
    <definedName name="_xlnm.Print_Area" localSheetId="0">'Переч меропр ПП'!$A$1:$K$251</definedName>
  </definedNames>
  <calcPr calcId="125725" iterateDelta="1E-4"/>
</workbook>
</file>

<file path=xl/calcChain.xml><?xml version="1.0" encoding="utf-8"?>
<calcChain xmlns="http://schemas.openxmlformats.org/spreadsheetml/2006/main">
  <c r="E18" i="3"/>
  <c r="F18"/>
  <c r="H18"/>
  <c r="E19"/>
  <c r="F19"/>
  <c r="G19"/>
  <c r="H19"/>
  <c r="B6" l="1"/>
  <c r="C6" s="1"/>
  <c r="D6" s="1"/>
  <c r="E6" s="1"/>
  <c r="F6" s="1"/>
  <c r="G6" s="1"/>
  <c r="H6" s="1"/>
  <c r="H145" i="2" l="1"/>
  <c r="G227" l="1"/>
  <c r="F227"/>
  <c r="F215" l="1"/>
  <c r="F212" s="1"/>
  <c r="H221"/>
  <c r="H215" s="1"/>
  <c r="F221"/>
  <c r="F224"/>
  <c r="E219"/>
  <c r="E222"/>
  <c r="E223"/>
  <c r="E225"/>
  <c r="E226"/>
  <c r="E228"/>
  <c r="E227"/>
  <c r="F218" l="1"/>
  <c r="H24"/>
  <c r="H247" s="1"/>
  <c r="G18" i="3" s="1"/>
  <c r="D18" s="1"/>
  <c r="G23" i="2"/>
  <c r="H23"/>
  <c r="H246" s="1"/>
  <c r="G17" i="3" s="1"/>
  <c r="E24" i="2" l="1"/>
  <c r="E145"/>
  <c r="H152"/>
  <c r="E154"/>
  <c r="E152" s="1"/>
  <c r="G152"/>
  <c r="F152"/>
  <c r="I152"/>
  <c r="E149"/>
  <c r="F148"/>
  <c r="G148"/>
  <c r="H148"/>
  <c r="I148"/>
  <c r="E148" l="1"/>
  <c r="H22"/>
  <c r="E143"/>
  <c r="H143"/>
  <c r="H167"/>
  <c r="G220" l="1"/>
  <c r="E231"/>
  <c r="E232"/>
  <c r="E233"/>
  <c r="E234"/>
  <c r="E230" l="1"/>
  <c r="H220"/>
  <c r="E220" s="1"/>
  <c r="H214" l="1"/>
  <c r="H230"/>
  <c r="H218" s="1"/>
  <c r="G221"/>
  <c r="E221" s="1"/>
  <c r="G224"/>
  <c r="E224" s="1"/>
  <c r="F130"/>
  <c r="H164"/>
  <c r="E247"/>
  <c r="E216"/>
  <c r="H212" l="1"/>
  <c r="H245"/>
  <c r="G16" i="3" s="1"/>
  <c r="G214" i="2"/>
  <c r="G215"/>
  <c r="G230"/>
  <c r="G246" l="1"/>
  <c r="F17" i="3" s="1"/>
  <c r="E215" i="2"/>
  <c r="E214"/>
  <c r="G245"/>
  <c r="F16" i="3" s="1"/>
  <c r="G212" i="2"/>
  <c r="G218" l="1"/>
  <c r="E218" s="1"/>
  <c r="E212"/>
  <c r="H165"/>
  <c r="H243"/>
  <c r="G14" i="3" s="1"/>
  <c r="E204" i="2"/>
  <c r="I101" l="1"/>
  <c r="H101" s="1"/>
  <c r="G101" s="1"/>
  <c r="F101" s="1"/>
  <c r="I100"/>
  <c r="H100" s="1"/>
  <c r="G100" s="1"/>
  <c r="F100" s="1"/>
  <c r="I99"/>
  <c r="H99" s="1"/>
  <c r="G99" s="1"/>
  <c r="F99" s="1"/>
  <c r="H122"/>
  <c r="E203" l="1"/>
  <c r="E197" s="1"/>
  <c r="H197"/>
  <c r="I197"/>
  <c r="G197"/>
  <c r="F197"/>
  <c r="G14" l="1"/>
  <c r="G15"/>
  <c r="G16"/>
  <c r="G17"/>
  <c r="G18"/>
  <c r="G19"/>
  <c r="G20"/>
  <c r="G21"/>
  <c r="G22"/>
  <c r="G13" l="1"/>
  <c r="F160"/>
  <c r="G160"/>
  <c r="G238" s="1"/>
  <c r="F9" i="3" s="1"/>
  <c r="H160" i="2"/>
  <c r="I160"/>
  <c r="F161"/>
  <c r="G161"/>
  <c r="G239" s="1"/>
  <c r="F10" i="3" s="1"/>
  <c r="H161" i="2"/>
  <c r="I161"/>
  <c r="F162"/>
  <c r="G162"/>
  <c r="G240" s="1"/>
  <c r="F11" i="3" s="1"/>
  <c r="H162" i="2"/>
  <c r="I162"/>
  <c r="F163"/>
  <c r="G163"/>
  <c r="G241" s="1"/>
  <c r="F12" i="3" s="1"/>
  <c r="H163" i="2"/>
  <c r="I163"/>
  <c r="F164"/>
  <c r="G164"/>
  <c r="G242" s="1"/>
  <c r="F13" i="3" s="1"/>
  <c r="I164" i="2"/>
  <c r="F165"/>
  <c r="G165"/>
  <c r="G243" s="1"/>
  <c r="F14" i="3" s="1"/>
  <c r="I165" i="2"/>
  <c r="F166"/>
  <c r="G166"/>
  <c r="G244" s="1"/>
  <c r="F15" i="3" s="1"/>
  <c r="H166" i="2"/>
  <c r="I166"/>
  <c r="F167"/>
  <c r="G167"/>
  <c r="I167"/>
  <c r="F168"/>
  <c r="G168"/>
  <c r="H168"/>
  <c r="I168"/>
  <c r="G159"/>
  <c r="G237" s="1"/>
  <c r="F8" i="3" s="1"/>
  <c r="H159" i="2"/>
  <c r="I159"/>
  <c r="F159"/>
  <c r="E194"/>
  <c r="E193"/>
  <c r="E192"/>
  <c r="E191"/>
  <c r="E190"/>
  <c r="E189"/>
  <c r="E188"/>
  <c r="E187"/>
  <c r="E186"/>
  <c r="E185"/>
  <c r="I184"/>
  <c r="H184"/>
  <c r="G184"/>
  <c r="F184"/>
  <c r="I171"/>
  <c r="H171"/>
  <c r="G171"/>
  <c r="F171"/>
  <c r="E181"/>
  <c r="E180"/>
  <c r="E179"/>
  <c r="E178"/>
  <c r="E177"/>
  <c r="E176"/>
  <c r="E175"/>
  <c r="E174"/>
  <c r="E173"/>
  <c r="E172"/>
  <c r="F15"/>
  <c r="H15"/>
  <c r="H238" s="1"/>
  <c r="G9" i="3" s="1"/>
  <c r="I15" i="2"/>
  <c r="F16"/>
  <c r="H16"/>
  <c r="I16"/>
  <c r="F17"/>
  <c r="H17"/>
  <c r="I17"/>
  <c r="F18"/>
  <c r="H18"/>
  <c r="I18"/>
  <c r="F19"/>
  <c r="H19"/>
  <c r="H242" s="1"/>
  <c r="G13" i="3" s="1"/>
  <c r="I19" i="2"/>
  <c r="F20"/>
  <c r="H20"/>
  <c r="I20"/>
  <c r="F21"/>
  <c r="H21"/>
  <c r="I21"/>
  <c r="F22"/>
  <c r="I22"/>
  <c r="F23"/>
  <c r="F246" s="1"/>
  <c r="E17" i="3" s="1"/>
  <c r="I23" i="2"/>
  <c r="I246" s="1"/>
  <c r="H17" i="3" s="1"/>
  <c r="H14" i="2"/>
  <c r="I14"/>
  <c r="F14"/>
  <c r="E140"/>
  <c r="E139"/>
  <c r="E138"/>
  <c r="E137"/>
  <c r="E136"/>
  <c r="E135"/>
  <c r="E134"/>
  <c r="E133"/>
  <c r="E132"/>
  <c r="E131"/>
  <c r="I130"/>
  <c r="H130"/>
  <c r="G130"/>
  <c r="I117"/>
  <c r="H117"/>
  <c r="G117"/>
  <c r="F117"/>
  <c r="E127"/>
  <c r="E126"/>
  <c r="E125"/>
  <c r="E124"/>
  <c r="E123"/>
  <c r="E122"/>
  <c r="E121"/>
  <c r="E120"/>
  <c r="E119"/>
  <c r="E118"/>
  <c r="I104"/>
  <c r="H104"/>
  <c r="G104"/>
  <c r="F104"/>
  <c r="E114"/>
  <c r="E113"/>
  <c r="E112"/>
  <c r="E111"/>
  <c r="E110"/>
  <c r="E109"/>
  <c r="E108"/>
  <c r="E107"/>
  <c r="E106"/>
  <c r="E105"/>
  <c r="E101"/>
  <c r="E100"/>
  <c r="E99"/>
  <c r="E98"/>
  <c r="E97"/>
  <c r="E96"/>
  <c r="E95"/>
  <c r="E94"/>
  <c r="E93"/>
  <c r="E92"/>
  <c r="I91"/>
  <c r="H91"/>
  <c r="G91"/>
  <c r="F91"/>
  <c r="I78"/>
  <c r="H78"/>
  <c r="G78"/>
  <c r="F78"/>
  <c r="E88"/>
  <c r="E87"/>
  <c r="E86"/>
  <c r="E85"/>
  <c r="E84"/>
  <c r="E83"/>
  <c r="E82"/>
  <c r="E81"/>
  <c r="E80"/>
  <c r="E79"/>
  <c r="I65"/>
  <c r="H65"/>
  <c r="G65"/>
  <c r="F65"/>
  <c r="E75"/>
  <c r="E74"/>
  <c r="E73"/>
  <c r="E72"/>
  <c r="E71"/>
  <c r="E70"/>
  <c r="E69"/>
  <c r="E68"/>
  <c r="E67"/>
  <c r="E66"/>
  <c r="E54"/>
  <c r="E55"/>
  <c r="E56"/>
  <c r="E57"/>
  <c r="E58"/>
  <c r="E59"/>
  <c r="E60"/>
  <c r="E61"/>
  <c r="E62"/>
  <c r="E53"/>
  <c r="F52"/>
  <c r="G52"/>
  <c r="I52"/>
  <c r="H52"/>
  <c r="E49"/>
  <c r="E48"/>
  <c r="E47"/>
  <c r="E46"/>
  <c r="E45"/>
  <c r="E44"/>
  <c r="E43"/>
  <c r="E42"/>
  <c r="E41"/>
  <c r="E40"/>
  <c r="F26"/>
  <c r="G26"/>
  <c r="H26"/>
  <c r="I26"/>
  <c r="E28"/>
  <c r="E29"/>
  <c r="E30"/>
  <c r="E31"/>
  <c r="E32"/>
  <c r="E33"/>
  <c r="E34"/>
  <c r="E35"/>
  <c r="E36"/>
  <c r="E27"/>
  <c r="F7" i="3" l="1"/>
  <c r="D17"/>
  <c r="H240" i="2"/>
  <c r="G11" i="3" s="1"/>
  <c r="F241" i="2"/>
  <c r="E12" i="3" s="1"/>
  <c r="E160" i="2"/>
  <c r="E15"/>
  <c r="I243"/>
  <c r="H14" i="3" s="1"/>
  <c r="I245" i="2"/>
  <c r="H16" i="3" s="1"/>
  <c r="F237" i="2"/>
  <c r="E8" i="3" s="1"/>
  <c r="H237" i="2"/>
  <c r="G8" i="3" s="1"/>
  <c r="F239" i="2"/>
  <c r="E10" i="3" s="1"/>
  <c r="E168" i="2"/>
  <c r="E19"/>
  <c r="I244"/>
  <c r="H15" i="3" s="1"/>
  <c r="I240" i="2"/>
  <c r="H11" i="3" s="1"/>
  <c r="I238" i="2"/>
  <c r="H9" i="3" s="1"/>
  <c r="E164" i="2"/>
  <c r="E22"/>
  <c r="E166"/>
  <c r="E162"/>
  <c r="E17"/>
  <c r="I237"/>
  <c r="H8" i="3" s="1"/>
  <c r="F244" i="2"/>
  <c r="E15" i="3" s="1"/>
  <c r="I242" i="2"/>
  <c r="H13" i="3" s="1"/>
  <c r="F242" i="2"/>
  <c r="E13" i="3" s="1"/>
  <c r="H241" i="2"/>
  <c r="G12" i="3" s="1"/>
  <c r="F240" i="2"/>
  <c r="E11" i="3" s="1"/>
  <c r="H239" i="2"/>
  <c r="G10" i="3" s="1"/>
  <c r="F238" i="2"/>
  <c r="E9" i="3" s="1"/>
  <c r="E130" i="2"/>
  <c r="E167"/>
  <c r="E165"/>
  <c r="E26"/>
  <c r="E39"/>
  <c r="E65"/>
  <c r="E78"/>
  <c r="E117"/>
  <c r="E16"/>
  <c r="E18"/>
  <c r="E20"/>
  <c r="F245"/>
  <c r="E16" i="3" s="1"/>
  <c r="D16" s="1"/>
  <c r="H244" i="2"/>
  <c r="G15" i="3" s="1"/>
  <c r="F243" i="2"/>
  <c r="E14" i="3" s="1"/>
  <c r="D14" s="1"/>
  <c r="I241" i="2"/>
  <c r="H12" i="3" s="1"/>
  <c r="I239" i="2"/>
  <c r="H10" i="3" s="1"/>
  <c r="E159" i="2"/>
  <c r="E161"/>
  <c r="E163"/>
  <c r="E171"/>
  <c r="E14"/>
  <c r="H13"/>
  <c r="E21"/>
  <c r="E23"/>
  <c r="I13"/>
  <c r="E104"/>
  <c r="F13"/>
  <c r="G236"/>
  <c r="E184"/>
  <c r="E91"/>
  <c r="E52"/>
  <c r="D15" i="3" l="1"/>
  <c r="H7"/>
  <c r="D9"/>
  <c r="D12"/>
  <c r="D11"/>
  <c r="D10"/>
  <c r="G7"/>
  <c r="D13"/>
  <c r="D8"/>
  <c r="E7"/>
  <c r="E245" i="2"/>
  <c r="H236"/>
  <c r="E241"/>
  <c r="E243"/>
  <c r="E238"/>
  <c r="E237"/>
  <c r="E244"/>
  <c r="E239"/>
  <c r="E240"/>
  <c r="I236"/>
  <c r="E242"/>
  <c r="E246"/>
  <c r="E158"/>
  <c r="F236"/>
  <c r="E13"/>
  <c r="B10"/>
  <c r="C10" s="1"/>
  <c r="D10" s="1"/>
  <c r="E10" s="1"/>
  <c r="F10" s="1"/>
  <c r="G10" s="1"/>
  <c r="H10" s="1"/>
  <c r="I10" s="1"/>
  <c r="J10" s="1"/>
  <c r="K10" s="1"/>
  <c r="D7" i="3" l="1"/>
  <c r="E236" i="2"/>
</calcChain>
</file>

<file path=xl/sharedStrings.xml><?xml version="1.0" encoding="utf-8"?>
<sst xmlns="http://schemas.openxmlformats.org/spreadsheetml/2006/main" count="156" uniqueCount="99">
  <si>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</si>
  <si>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</si>
  <si>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</si>
  <si>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</si>
  <si>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</si>
  <si>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</si>
  <si>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</si>
  <si>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</si>
  <si>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</si>
  <si>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</si>
  <si>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</si>
  <si>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</si>
  <si>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</si>
  <si>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</si>
  <si>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</si>
  <si>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</si>
  <si>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</si>
  <si>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</si>
  <si>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</si>
  <si>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</si>
  <si>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</si>
  <si>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</si>
  <si>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</si>
  <si>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</si>
  <si>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</si>
  <si>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</si>
  <si>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</si>
  <si>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</si>
  <si>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</si>
  <si>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</si>
  <si>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</si>
  <si>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</si>
  <si>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</si>
  <si>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</si>
  <si>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</si>
  <si>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</si>
  <si>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</si>
  <si>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</si>
  <si>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</si>
  <si>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</si>
  <si>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</si>
  <si>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</si>
  <si>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</si>
  <si>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</si>
  <si>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</si>
  <si>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</si>
  <si>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</si>
  <si>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</si>
  <si>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</si>
  <si>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</si>
  <si>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</si>
  <si>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</si>
  <si>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</si>
  <si>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</si>
  <si>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</si>
  <si>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</si>
  <si>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</si>
  <si>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</si>
  <si>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</si>
  <si>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</si>
  <si>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</si>
  <si>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</si>
  <si>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</si>
  <si>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</si>
  <si>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</si>
  <si>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</si>
  <si>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</si>
  <si>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</si>
  <si>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обеспечение доступности медицинской помощи по месту жительства</t>
  </si>
  <si>
    <t>1.1.10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</si>
  <si>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</si>
  <si>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1.1.11</t>
  </si>
  <si>
    <t>Создание дополнительныхмест в дошкольных учреждениях района</t>
  </si>
  <si>
    <t>2.1.3</t>
  </si>
  <si>
    <t>3</t>
  </si>
  <si>
    <t>3.1</t>
  </si>
  <si>
    <t>3.1.1</t>
  </si>
  <si>
    <t>3.1.1.2</t>
  </si>
  <si>
    <t>3.1.1.3</t>
  </si>
  <si>
    <t>Создание дополнительных мест общеобразовательных учреждениях района</t>
  </si>
  <si>
    <t>администрация муниципального образования Кавказский район</t>
  </si>
  <si>
    <t xml:space="preserve"> 
Мероприятие № 1.10 "ДОУ на 160 мест по адресу: ст. Казанская, переулок Почтовый, 7" (предпроектные работы, ПСД, экспертиза, техприсоединение к сетям, государственная экспертиза, приемо-сдаточная документация)
</t>
  </si>
  <si>
    <t>Мероприятие № 1.11 "ДОУ на 160 мест по адресу: ст. Казанская, переулок Почтовый, 7"(проектно-сметная документация)</t>
  </si>
  <si>
    <t>Мероприятие № 1.12 "ДОУ на 160 мест по адресу: ст. Казанская, переулок Почтовый, 7" (строительство)</t>
  </si>
  <si>
    <t>Создание дополнительных 160 мест в дошкольных учреждениях района</t>
  </si>
  <si>
    <t>управление образования, администрация муниципального образования Кавказский район, МКУ "Единая служба заказчика" муниципального образования Кавказский раон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</si>
  <si>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</si>
  <si>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</si>
  <si>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</si>
  <si>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</si>
  <si>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внебюджетные источники</t>
  </si>
  <si>
    <t>Всего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</si>
  <si>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                                             А.Г. Арутюнов
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</si>
  <si>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А.Г. Арутюнов
</t>
  </si>
  <si>
    <t xml:space="preserve">Строительство объектов социальной  инфраструктуры в муниципальном  образовании  Кавказский район </t>
  </si>
  <si>
    <t>Приложение 4 
к изменениям, утвержденным постановлением администрации муниципального образования
Кавказский район
от 12.12.2024 № 2085</t>
  </si>
  <si>
    <t>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12.12.2024 № 2085)</t>
  </si>
  <si>
    <t>Приложение 3
к изменениям, утвержденным постановлением администрации муниципального образования
Кавказский район
от 12.12.2024 № 2085</t>
  </si>
  <si>
    <t>Приложение 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12.12.2024 № 2085)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</si>
</sst>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5" fontId="1" fillId="0" borderId="0" xfId="1" applyNumberFormat="1" applyFont="1" applyAlignment="1">
      <alignment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49" fontId="4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3" fillId="0" borderId="0" xfId="0" applyNumberFormat="1" applyFont="1"/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justify" vertical="center"/>
    </xf>
    <xf numFmtId="49" fontId="1" fillId="0" borderId="0" xfId="0" applyNumberFormat="1" applyFont="1" applyAlignment="1">
      <alignment horizontal="justify" vertical="center"/>
    </xf>
    <xf numFmtId="164" fontId="3" fillId="0" borderId="0" xfId="0" applyNumberFormat="1" applyFont="1"/>
    <xf numFmtId="49" fontId="3" fillId="0" borderId="0" xfId="0" applyNumberFormat="1" applyFont="1"/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164" fontId="1" fillId="2" borderId="0" xfId="1" applyNumberFormat="1" applyFont="1" applyFill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1" fillId="0" borderId="0" xfId="1" applyNumberFormat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260</xdr:row>
      <xdr:rowOff>76200</xdr:rowOff>
    </xdr:from>
    <xdr:to>
      <xdr:col>11</xdr:col>
      <xdr:colOff>76200</xdr:colOff>
      <xdr:row>260</xdr:row>
      <xdr:rowOff>76200</xdr:rowOff>
    </xdr:to>
    <xdr:sp macro="" textlink="">
      <xdr:nvSpPr>
        <xdr:cNvPr id="1025" name="Line 3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52"/>
  <sheetViews>
    <sheetView tabSelected="1" view="pageBreakPreview" zoomScale="90" zoomScaleNormal="75" zoomScaleSheetLayoutView="90" workbookViewId="0">
      <selection activeCell="H2" sqref="H2:K2"/>
    </sheetView>
  </sheetViews>
  <sheetFormatPr defaultRowHeight="15"/>
  <cols>
    <col min="1" max="1" width="5.140625" style="28" customWidth="1"/>
    <col min="2" max="2" width="42.140625" style="9" customWidth="1"/>
    <col min="3" max="3" width="8.140625" style="9" customWidth="1"/>
    <col min="4" max="4" width="12.85546875" style="9" customWidth="1"/>
    <col min="5" max="5" width="13.140625" style="27" customWidth="1"/>
    <col min="6" max="6" width="11.140625" style="27" customWidth="1"/>
    <col min="7" max="7" width="12.140625" style="27" customWidth="1"/>
    <col min="8" max="8" width="13.42578125" style="27" customWidth="1"/>
    <col min="9" max="9" width="8.5703125" style="27" customWidth="1"/>
    <col min="10" max="10" width="24.7109375" style="27" customWidth="1"/>
    <col min="11" max="11" width="18.42578125" style="27" customWidth="1"/>
    <col min="12" max="16384" width="9.140625" style="9"/>
  </cols>
  <sheetData>
    <row r="1" spans="1:12" ht="83.45" customHeight="1">
      <c r="A1" s="6"/>
      <c r="B1" s="7"/>
      <c r="C1" s="7"/>
      <c r="D1" s="7"/>
      <c r="E1" s="8"/>
      <c r="F1" s="8"/>
      <c r="G1" s="8"/>
      <c r="H1" s="55" t="s">
        <v>97</v>
      </c>
      <c r="I1" s="55"/>
      <c r="J1" s="55"/>
      <c r="K1" s="55"/>
      <c r="L1" s="2"/>
    </row>
    <row r="2" spans="1:12" ht="261.75" customHeight="1">
      <c r="A2" s="6"/>
      <c r="B2" s="7"/>
      <c r="C2" s="7"/>
      <c r="D2" s="7"/>
      <c r="E2" s="8"/>
      <c r="F2" s="8"/>
      <c r="G2" s="8"/>
      <c r="H2" s="55" t="s">
        <v>98</v>
      </c>
      <c r="I2" s="55"/>
      <c r="J2" s="55"/>
      <c r="K2" s="55"/>
      <c r="L2" s="2"/>
    </row>
    <row r="3" spans="1:12">
      <c r="A3" s="6"/>
      <c r="B3" s="7"/>
      <c r="C3" s="7"/>
      <c r="D3" s="7"/>
      <c r="E3" s="8"/>
      <c r="F3" s="8"/>
      <c r="G3" s="8"/>
      <c r="H3" s="8"/>
      <c r="I3" s="8"/>
      <c r="J3" s="8"/>
      <c r="K3" s="8"/>
    </row>
    <row r="4" spans="1:12" ht="46.9" customHeight="1">
      <c r="A4" s="54" t="s">
        <v>15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18.75">
      <c r="A5" s="10"/>
      <c r="B5" s="7"/>
      <c r="C5" s="7"/>
      <c r="D5" s="7"/>
      <c r="E5" s="8"/>
      <c r="F5" s="8"/>
      <c r="G5" s="8"/>
      <c r="H5" s="8"/>
      <c r="I5" s="8"/>
      <c r="J5" s="8"/>
      <c r="K5" s="8"/>
    </row>
    <row r="6" spans="1:12" ht="46.9" customHeight="1">
      <c r="A6" s="56" t="s">
        <v>3</v>
      </c>
      <c r="B6" s="42" t="s">
        <v>16</v>
      </c>
      <c r="C6" s="57" t="s">
        <v>58</v>
      </c>
      <c r="D6" s="57" t="s">
        <v>41</v>
      </c>
      <c r="E6" s="53" t="s">
        <v>17</v>
      </c>
      <c r="F6" s="53" t="s">
        <v>18</v>
      </c>
      <c r="G6" s="53"/>
      <c r="H6" s="53"/>
      <c r="I6" s="53"/>
      <c r="J6" s="53" t="s">
        <v>19</v>
      </c>
      <c r="K6" s="42" t="s">
        <v>59</v>
      </c>
      <c r="L6" s="11"/>
    </row>
    <row r="7" spans="1:12" ht="14.45" customHeight="1">
      <c r="A7" s="56"/>
      <c r="B7" s="43"/>
      <c r="C7" s="57"/>
      <c r="D7" s="57"/>
      <c r="E7" s="53"/>
      <c r="F7" s="53"/>
      <c r="G7" s="53"/>
      <c r="H7" s="53"/>
      <c r="I7" s="53"/>
      <c r="J7" s="53"/>
      <c r="K7" s="43"/>
      <c r="L7" s="11"/>
    </row>
    <row r="8" spans="1:12" ht="46.15" customHeight="1">
      <c r="A8" s="56"/>
      <c r="B8" s="43"/>
      <c r="C8" s="57"/>
      <c r="D8" s="57"/>
      <c r="E8" s="53"/>
      <c r="F8" s="53" t="s">
        <v>42</v>
      </c>
      <c r="G8" s="53" t="s">
        <v>1</v>
      </c>
      <c r="H8" s="53" t="s">
        <v>0</v>
      </c>
      <c r="I8" s="53" t="s">
        <v>20</v>
      </c>
      <c r="J8" s="53"/>
      <c r="K8" s="43"/>
      <c r="L8" s="51"/>
    </row>
    <row r="9" spans="1:12" ht="14.45" customHeight="1">
      <c r="A9" s="56"/>
      <c r="B9" s="44"/>
      <c r="C9" s="57"/>
      <c r="D9" s="57"/>
      <c r="E9" s="53"/>
      <c r="F9" s="53"/>
      <c r="G9" s="53"/>
      <c r="H9" s="53"/>
      <c r="I9" s="53"/>
      <c r="J9" s="53"/>
      <c r="K9" s="44"/>
      <c r="L9" s="51"/>
    </row>
    <row r="10" spans="1:12" ht="15.75">
      <c r="A10" s="12">
        <v>1</v>
      </c>
      <c r="B10" s="1">
        <f>A10+1</f>
        <v>2</v>
      </c>
      <c r="C10" s="1">
        <f t="shared" ref="C10:K10" si="0">B10+1</f>
        <v>3</v>
      </c>
      <c r="D10" s="1">
        <f t="shared" si="0"/>
        <v>4</v>
      </c>
      <c r="E10" s="13">
        <f t="shared" si="0"/>
        <v>5</v>
      </c>
      <c r="F10" s="13">
        <f t="shared" si="0"/>
        <v>6</v>
      </c>
      <c r="G10" s="13">
        <f t="shared" si="0"/>
        <v>7</v>
      </c>
      <c r="H10" s="13">
        <f t="shared" si="0"/>
        <v>8</v>
      </c>
      <c r="I10" s="13">
        <f t="shared" si="0"/>
        <v>9</v>
      </c>
      <c r="J10" s="13">
        <f t="shared" si="0"/>
        <v>10</v>
      </c>
      <c r="K10" s="13">
        <f t="shared" si="0"/>
        <v>11</v>
      </c>
      <c r="L10" s="11"/>
    </row>
    <row r="11" spans="1:12" ht="15.75">
      <c r="A11" s="12" t="s">
        <v>43</v>
      </c>
      <c r="B11" s="14" t="s">
        <v>21</v>
      </c>
      <c r="C11" s="14"/>
      <c r="D11" s="52" t="s">
        <v>22</v>
      </c>
      <c r="E11" s="52"/>
      <c r="F11" s="52"/>
      <c r="G11" s="52"/>
      <c r="H11" s="52"/>
      <c r="I11" s="52"/>
      <c r="J11" s="52"/>
      <c r="K11" s="52"/>
      <c r="L11" s="11"/>
    </row>
    <row r="12" spans="1:12" ht="19.5" customHeight="1">
      <c r="A12" s="12" t="s">
        <v>46</v>
      </c>
      <c r="B12" s="14" t="s">
        <v>23</v>
      </c>
      <c r="C12" s="14"/>
      <c r="D12" s="52" t="s">
        <v>24</v>
      </c>
      <c r="E12" s="52"/>
      <c r="F12" s="52"/>
      <c r="G12" s="52"/>
      <c r="H12" s="52"/>
      <c r="I12" s="52"/>
      <c r="J12" s="52"/>
      <c r="K12" s="52"/>
      <c r="L12" s="11"/>
    </row>
    <row r="13" spans="1:12" ht="15.75" customHeight="1">
      <c r="A13" s="45" t="s">
        <v>4</v>
      </c>
      <c r="B13" s="42" t="s">
        <v>40</v>
      </c>
      <c r="C13" s="42">
        <v>1</v>
      </c>
      <c r="D13" s="1" t="s">
        <v>2</v>
      </c>
      <c r="E13" s="3">
        <f>SUM(E14:E23)</f>
        <v>220605.2</v>
      </c>
      <c r="F13" s="3">
        <f>SUM(F14:F23)</f>
        <v>0</v>
      </c>
      <c r="G13" s="3">
        <f t="shared" ref="G13" si="1">SUM(G14:G23)</f>
        <v>187674.39999999997</v>
      </c>
      <c r="H13" s="3">
        <f t="shared" ref="H13" si="2">SUM(H14:H23)</f>
        <v>32930.799999999996</v>
      </c>
      <c r="I13" s="3">
        <f t="shared" ref="I13" si="3">SUM(I14:I23)</f>
        <v>0</v>
      </c>
      <c r="J13" s="39" t="s">
        <v>72</v>
      </c>
      <c r="K13" s="39" t="s">
        <v>27</v>
      </c>
      <c r="L13" s="11"/>
    </row>
    <row r="14" spans="1:12" ht="15.75">
      <c r="A14" s="46"/>
      <c r="B14" s="43"/>
      <c r="C14" s="43"/>
      <c r="D14" s="1">
        <v>2015</v>
      </c>
      <c r="E14" s="3">
        <f t="shared" ref="E14:E23" si="4">SUM(F14:I14)</f>
        <v>149246.5</v>
      </c>
      <c r="F14" s="3">
        <f t="shared" ref="F14:I21" si="5">F27+F40+F53+F66+F79+F92+F105+F118+F131</f>
        <v>0</v>
      </c>
      <c r="G14" s="3">
        <f t="shared" si="5"/>
        <v>137951.29999999999</v>
      </c>
      <c r="H14" s="3">
        <f t="shared" si="5"/>
        <v>11295.199999999999</v>
      </c>
      <c r="I14" s="3">
        <f t="shared" si="5"/>
        <v>0</v>
      </c>
      <c r="J14" s="40"/>
      <c r="K14" s="40"/>
      <c r="L14" s="11"/>
    </row>
    <row r="15" spans="1:12" ht="15.75">
      <c r="A15" s="46"/>
      <c r="B15" s="43"/>
      <c r="C15" s="43"/>
      <c r="D15" s="1">
        <v>2016</v>
      </c>
      <c r="E15" s="3">
        <f t="shared" si="4"/>
        <v>1735.2</v>
      </c>
      <c r="F15" s="3">
        <f t="shared" si="5"/>
        <v>0</v>
      </c>
      <c r="G15" s="3">
        <f t="shared" si="5"/>
        <v>0</v>
      </c>
      <c r="H15" s="3">
        <f t="shared" si="5"/>
        <v>1735.2</v>
      </c>
      <c r="I15" s="3">
        <f t="shared" si="5"/>
        <v>0</v>
      </c>
      <c r="J15" s="40"/>
      <c r="K15" s="40"/>
      <c r="L15" s="11"/>
    </row>
    <row r="16" spans="1:12" ht="15.75">
      <c r="A16" s="46"/>
      <c r="B16" s="43"/>
      <c r="C16" s="43"/>
      <c r="D16" s="1">
        <v>2017</v>
      </c>
      <c r="E16" s="3">
        <f t="shared" si="4"/>
        <v>8580.7999999999993</v>
      </c>
      <c r="F16" s="3">
        <f t="shared" si="5"/>
        <v>0</v>
      </c>
      <c r="G16" s="3">
        <f t="shared" si="5"/>
        <v>3840</v>
      </c>
      <c r="H16" s="3">
        <f t="shared" si="5"/>
        <v>4740.8</v>
      </c>
      <c r="I16" s="3">
        <f t="shared" si="5"/>
        <v>0</v>
      </c>
      <c r="J16" s="40"/>
      <c r="K16" s="40"/>
      <c r="L16" s="11"/>
    </row>
    <row r="17" spans="1:12" ht="15.75">
      <c r="A17" s="46"/>
      <c r="B17" s="43"/>
      <c r="C17" s="43"/>
      <c r="D17" s="1">
        <v>2018</v>
      </c>
      <c r="E17" s="3">
        <f t="shared" si="4"/>
        <v>31009.699999999997</v>
      </c>
      <c r="F17" s="3">
        <f t="shared" si="5"/>
        <v>0</v>
      </c>
      <c r="G17" s="3">
        <f t="shared" si="5"/>
        <v>24741.3</v>
      </c>
      <c r="H17" s="3">
        <f t="shared" si="5"/>
        <v>6268.4</v>
      </c>
      <c r="I17" s="3">
        <f t="shared" si="5"/>
        <v>0</v>
      </c>
      <c r="J17" s="40"/>
      <c r="K17" s="40"/>
      <c r="L17" s="11"/>
    </row>
    <row r="18" spans="1:12" ht="15.75">
      <c r="A18" s="46"/>
      <c r="B18" s="43"/>
      <c r="C18" s="43"/>
      <c r="D18" s="1">
        <v>2019</v>
      </c>
      <c r="E18" s="3">
        <f t="shared" si="4"/>
        <v>160</v>
      </c>
      <c r="F18" s="3">
        <f t="shared" si="5"/>
        <v>0</v>
      </c>
      <c r="G18" s="3">
        <f t="shared" si="5"/>
        <v>0</v>
      </c>
      <c r="H18" s="3">
        <f t="shared" si="5"/>
        <v>160</v>
      </c>
      <c r="I18" s="3">
        <f t="shared" si="5"/>
        <v>0</v>
      </c>
      <c r="J18" s="40"/>
      <c r="K18" s="40"/>
      <c r="L18" s="11"/>
    </row>
    <row r="19" spans="1:12" ht="15.75">
      <c r="A19" s="46"/>
      <c r="B19" s="43"/>
      <c r="C19" s="43"/>
      <c r="D19" s="1">
        <v>2020</v>
      </c>
      <c r="E19" s="3">
        <f t="shared" si="4"/>
        <v>0</v>
      </c>
      <c r="F19" s="3">
        <f t="shared" si="5"/>
        <v>0</v>
      </c>
      <c r="G19" s="3">
        <f t="shared" si="5"/>
        <v>0</v>
      </c>
      <c r="H19" s="3">
        <f t="shared" si="5"/>
        <v>0</v>
      </c>
      <c r="I19" s="3">
        <f t="shared" si="5"/>
        <v>0</v>
      </c>
      <c r="J19" s="40"/>
      <c r="K19" s="40"/>
      <c r="L19" s="11"/>
    </row>
    <row r="20" spans="1:12" ht="15.75">
      <c r="A20" s="46"/>
      <c r="B20" s="43"/>
      <c r="C20" s="43"/>
      <c r="D20" s="1">
        <v>2021</v>
      </c>
      <c r="E20" s="3">
        <f t="shared" si="4"/>
        <v>0</v>
      </c>
      <c r="F20" s="3">
        <f t="shared" si="5"/>
        <v>0</v>
      </c>
      <c r="G20" s="3">
        <f t="shared" si="5"/>
        <v>0</v>
      </c>
      <c r="H20" s="3">
        <f t="shared" si="5"/>
        <v>0</v>
      </c>
      <c r="I20" s="3">
        <f t="shared" si="5"/>
        <v>0</v>
      </c>
      <c r="J20" s="40"/>
      <c r="K20" s="40"/>
      <c r="L20" s="11"/>
    </row>
    <row r="21" spans="1:12" ht="15.75">
      <c r="A21" s="46"/>
      <c r="B21" s="43"/>
      <c r="C21" s="43"/>
      <c r="D21" s="1">
        <v>2022</v>
      </c>
      <c r="E21" s="3">
        <f t="shared" si="4"/>
        <v>0</v>
      </c>
      <c r="F21" s="3">
        <f t="shared" si="5"/>
        <v>0</v>
      </c>
      <c r="G21" s="3">
        <f t="shared" si="5"/>
        <v>0</v>
      </c>
      <c r="H21" s="3">
        <f t="shared" si="5"/>
        <v>0</v>
      </c>
      <c r="I21" s="3">
        <f t="shared" si="5"/>
        <v>0</v>
      </c>
      <c r="J21" s="40"/>
      <c r="K21" s="40"/>
      <c r="L21" s="11"/>
    </row>
    <row r="22" spans="1:12" ht="15.75">
      <c r="A22" s="46"/>
      <c r="B22" s="43"/>
      <c r="C22" s="43"/>
      <c r="D22" s="1">
        <v>2023</v>
      </c>
      <c r="E22" s="3">
        <f t="shared" si="4"/>
        <v>2388.3000000000002</v>
      </c>
      <c r="F22" s="3">
        <f>F35+F48+F61+F74+F87+F100+F113+F126+F139</f>
        <v>0</v>
      </c>
      <c r="G22" s="3">
        <f>G35+G48+G61+G74+G87+G100+G113+G126+G139</f>
        <v>0</v>
      </c>
      <c r="H22" s="3">
        <f>H144</f>
        <v>2388.3000000000002</v>
      </c>
      <c r="I22" s="3">
        <f>I35+I48+I61+I74+I87+I100+I113+I126+I139</f>
        <v>0</v>
      </c>
      <c r="J22" s="40"/>
      <c r="K22" s="40"/>
      <c r="L22" s="11"/>
    </row>
    <row r="23" spans="1:12" ht="15.75">
      <c r="A23" s="46"/>
      <c r="B23" s="43"/>
      <c r="C23" s="43"/>
      <c r="D23" s="1">
        <v>2024</v>
      </c>
      <c r="E23" s="3">
        <f t="shared" si="4"/>
        <v>27484.699999999997</v>
      </c>
      <c r="F23" s="3">
        <f>F36+F49+F62+F75+F88+F101+F114+F127+F140</f>
        <v>0</v>
      </c>
      <c r="G23" s="3">
        <f>G149</f>
        <v>21141.8</v>
      </c>
      <c r="H23" s="3">
        <f>H145+H149</f>
        <v>6342.9</v>
      </c>
      <c r="I23" s="3">
        <f>I36+I49+I62+I75+I88+I101+I114+I127+I140</f>
        <v>0</v>
      </c>
      <c r="J23" s="40"/>
      <c r="K23" s="40"/>
      <c r="L23" s="11"/>
    </row>
    <row r="24" spans="1:12" ht="15.75">
      <c r="A24" s="46"/>
      <c r="B24" s="43"/>
      <c r="C24" s="43"/>
      <c r="D24" s="1">
        <v>2025</v>
      </c>
      <c r="E24" s="3">
        <f>H24</f>
        <v>17000</v>
      </c>
      <c r="F24" s="3">
        <v>0</v>
      </c>
      <c r="G24" s="3">
        <v>0</v>
      </c>
      <c r="H24" s="3">
        <f>H154</f>
        <v>17000</v>
      </c>
      <c r="I24" s="3">
        <v>0</v>
      </c>
      <c r="J24" s="40"/>
      <c r="K24" s="40"/>
      <c r="L24" s="11"/>
    </row>
    <row r="25" spans="1:12" ht="15.75">
      <c r="A25" s="47"/>
      <c r="B25" s="44"/>
      <c r="C25" s="44"/>
      <c r="D25" s="1">
        <v>2026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41"/>
      <c r="K25" s="41"/>
      <c r="L25" s="11"/>
    </row>
    <row r="26" spans="1:12" ht="15.6" customHeight="1">
      <c r="A26" s="45" t="s">
        <v>6</v>
      </c>
      <c r="B26" s="42" t="s">
        <v>44</v>
      </c>
      <c r="C26" s="42">
        <v>1</v>
      </c>
      <c r="D26" s="1" t="s">
        <v>25</v>
      </c>
      <c r="E26" s="3">
        <f>SUM(E27:E36)</f>
        <v>107402.4</v>
      </c>
      <c r="F26" s="3">
        <f t="shared" ref="F26:I26" si="6">SUM(F27:F36)</f>
        <v>0</v>
      </c>
      <c r="G26" s="3">
        <f t="shared" si="6"/>
        <v>102032.2</v>
      </c>
      <c r="H26" s="3">
        <f t="shared" si="6"/>
        <v>5370.2</v>
      </c>
      <c r="I26" s="3">
        <f t="shared" si="6"/>
        <v>0</v>
      </c>
      <c r="J26" s="39" t="s">
        <v>26</v>
      </c>
      <c r="K26" s="39" t="s">
        <v>27</v>
      </c>
      <c r="L26" s="11"/>
    </row>
    <row r="27" spans="1:12" ht="15.75">
      <c r="A27" s="46"/>
      <c r="B27" s="43"/>
      <c r="C27" s="43"/>
      <c r="D27" s="1">
        <v>2015</v>
      </c>
      <c r="E27" s="3">
        <f>SUM(F27:I27)</f>
        <v>107402.4</v>
      </c>
      <c r="F27" s="3">
        <v>0</v>
      </c>
      <c r="G27" s="3">
        <v>102032.2</v>
      </c>
      <c r="H27" s="3">
        <v>5370.2</v>
      </c>
      <c r="I27" s="3">
        <v>0</v>
      </c>
      <c r="J27" s="40"/>
      <c r="K27" s="40"/>
      <c r="L27" s="11"/>
    </row>
    <row r="28" spans="1:12" ht="15.75">
      <c r="A28" s="46"/>
      <c r="B28" s="43"/>
      <c r="C28" s="43"/>
      <c r="D28" s="1">
        <v>2016</v>
      </c>
      <c r="E28" s="3">
        <f t="shared" ref="E28:E36" si="7">SUM(F28:I28)</f>
        <v>0</v>
      </c>
      <c r="F28" s="3">
        <v>0</v>
      </c>
      <c r="G28" s="3">
        <v>0</v>
      </c>
      <c r="H28" s="3">
        <v>0</v>
      </c>
      <c r="I28" s="3">
        <v>0</v>
      </c>
      <c r="J28" s="40"/>
      <c r="K28" s="40"/>
      <c r="L28" s="11"/>
    </row>
    <row r="29" spans="1:12" ht="15.75">
      <c r="A29" s="46"/>
      <c r="B29" s="43"/>
      <c r="C29" s="43"/>
      <c r="D29" s="1">
        <v>2017</v>
      </c>
      <c r="E29" s="3">
        <f t="shared" si="7"/>
        <v>0</v>
      </c>
      <c r="F29" s="3">
        <v>0</v>
      </c>
      <c r="G29" s="3">
        <v>0</v>
      </c>
      <c r="H29" s="3">
        <v>0</v>
      </c>
      <c r="I29" s="3">
        <v>0</v>
      </c>
      <c r="J29" s="40"/>
      <c r="K29" s="40"/>
      <c r="L29" s="11"/>
    </row>
    <row r="30" spans="1:12" ht="15.75">
      <c r="A30" s="46"/>
      <c r="B30" s="43"/>
      <c r="C30" s="43"/>
      <c r="D30" s="1">
        <v>2018</v>
      </c>
      <c r="E30" s="3">
        <f t="shared" si="7"/>
        <v>0</v>
      </c>
      <c r="F30" s="3">
        <v>0</v>
      </c>
      <c r="G30" s="3">
        <v>0</v>
      </c>
      <c r="H30" s="3">
        <v>0</v>
      </c>
      <c r="I30" s="3">
        <v>0</v>
      </c>
      <c r="J30" s="40"/>
      <c r="K30" s="40"/>
      <c r="L30" s="11"/>
    </row>
    <row r="31" spans="1:12" ht="15.75">
      <c r="A31" s="46"/>
      <c r="B31" s="43"/>
      <c r="C31" s="43"/>
      <c r="D31" s="1">
        <v>2019</v>
      </c>
      <c r="E31" s="3">
        <f t="shared" si="7"/>
        <v>0</v>
      </c>
      <c r="F31" s="3">
        <v>0</v>
      </c>
      <c r="G31" s="3">
        <v>0</v>
      </c>
      <c r="H31" s="3">
        <v>0</v>
      </c>
      <c r="I31" s="3">
        <v>0</v>
      </c>
      <c r="J31" s="40"/>
      <c r="K31" s="40"/>
      <c r="L31" s="11"/>
    </row>
    <row r="32" spans="1:12" ht="15.75">
      <c r="A32" s="46"/>
      <c r="B32" s="43"/>
      <c r="C32" s="43"/>
      <c r="D32" s="1">
        <v>2020</v>
      </c>
      <c r="E32" s="3">
        <f t="shared" si="7"/>
        <v>0</v>
      </c>
      <c r="F32" s="3">
        <v>0</v>
      </c>
      <c r="G32" s="3">
        <v>0</v>
      </c>
      <c r="H32" s="3">
        <v>0</v>
      </c>
      <c r="I32" s="3">
        <v>0</v>
      </c>
      <c r="J32" s="40"/>
      <c r="K32" s="40"/>
      <c r="L32" s="11"/>
    </row>
    <row r="33" spans="1:12" ht="15.75">
      <c r="A33" s="46"/>
      <c r="B33" s="43"/>
      <c r="C33" s="43"/>
      <c r="D33" s="1">
        <v>2021</v>
      </c>
      <c r="E33" s="3">
        <f t="shared" si="7"/>
        <v>0</v>
      </c>
      <c r="F33" s="3">
        <v>0</v>
      </c>
      <c r="G33" s="3">
        <v>0</v>
      </c>
      <c r="H33" s="3">
        <v>0</v>
      </c>
      <c r="I33" s="3">
        <v>0</v>
      </c>
      <c r="J33" s="40"/>
      <c r="K33" s="40"/>
      <c r="L33" s="11"/>
    </row>
    <row r="34" spans="1:12" ht="15.75">
      <c r="A34" s="46"/>
      <c r="B34" s="43"/>
      <c r="C34" s="43"/>
      <c r="D34" s="1">
        <v>2022</v>
      </c>
      <c r="E34" s="3">
        <f t="shared" si="7"/>
        <v>0</v>
      </c>
      <c r="F34" s="3">
        <v>0</v>
      </c>
      <c r="G34" s="3">
        <v>0</v>
      </c>
      <c r="H34" s="3">
        <v>0</v>
      </c>
      <c r="I34" s="3">
        <v>0</v>
      </c>
      <c r="J34" s="40"/>
      <c r="K34" s="40"/>
      <c r="L34" s="11"/>
    </row>
    <row r="35" spans="1:12" ht="15.75">
      <c r="A35" s="46"/>
      <c r="B35" s="43"/>
      <c r="C35" s="43"/>
      <c r="D35" s="1">
        <v>2023</v>
      </c>
      <c r="E35" s="3">
        <f t="shared" si="7"/>
        <v>0</v>
      </c>
      <c r="F35" s="3">
        <v>0</v>
      </c>
      <c r="G35" s="3">
        <v>0</v>
      </c>
      <c r="H35" s="3">
        <v>0</v>
      </c>
      <c r="I35" s="3">
        <v>0</v>
      </c>
      <c r="J35" s="40"/>
      <c r="K35" s="40"/>
      <c r="L35" s="11"/>
    </row>
    <row r="36" spans="1:12" ht="15.75">
      <c r="A36" s="46"/>
      <c r="B36" s="43"/>
      <c r="C36" s="43"/>
      <c r="D36" s="1">
        <v>2024</v>
      </c>
      <c r="E36" s="3">
        <f t="shared" si="7"/>
        <v>0</v>
      </c>
      <c r="F36" s="3">
        <v>0</v>
      </c>
      <c r="G36" s="3">
        <v>0</v>
      </c>
      <c r="H36" s="3">
        <v>0</v>
      </c>
      <c r="I36" s="3">
        <v>0</v>
      </c>
      <c r="J36" s="40"/>
      <c r="K36" s="40"/>
      <c r="L36" s="11"/>
    </row>
    <row r="37" spans="1:12" ht="15.75">
      <c r="A37" s="46"/>
      <c r="B37" s="43"/>
      <c r="C37" s="43"/>
      <c r="D37" s="1">
        <v>2025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40"/>
      <c r="K37" s="40"/>
      <c r="L37" s="11"/>
    </row>
    <row r="38" spans="1:12" ht="15.75">
      <c r="A38" s="47"/>
      <c r="B38" s="44"/>
      <c r="C38" s="44"/>
      <c r="D38" s="1">
        <v>2026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41"/>
      <c r="K38" s="41"/>
      <c r="L38" s="11"/>
    </row>
    <row r="39" spans="1:12" ht="15.6" customHeight="1">
      <c r="A39" s="45" t="s">
        <v>7</v>
      </c>
      <c r="B39" s="42" t="s">
        <v>45</v>
      </c>
      <c r="C39" s="42">
        <v>1</v>
      </c>
      <c r="D39" s="1" t="s">
        <v>25</v>
      </c>
      <c r="E39" s="3">
        <f>SUM(E40:E49)</f>
        <v>1600</v>
      </c>
      <c r="F39" s="3">
        <v>0</v>
      </c>
      <c r="G39" s="3">
        <v>0</v>
      </c>
      <c r="H39" s="3" t="s">
        <v>28</v>
      </c>
      <c r="I39" s="3">
        <v>0</v>
      </c>
      <c r="J39" s="39" t="s">
        <v>26</v>
      </c>
      <c r="K39" s="39" t="s">
        <v>27</v>
      </c>
      <c r="L39" s="11"/>
    </row>
    <row r="40" spans="1:12" ht="15.75">
      <c r="A40" s="46"/>
      <c r="B40" s="43"/>
      <c r="C40" s="43"/>
      <c r="D40" s="1">
        <v>2015</v>
      </c>
      <c r="E40" s="3">
        <f>SUM(F40:I40)</f>
        <v>1600</v>
      </c>
      <c r="F40" s="3">
        <v>0</v>
      </c>
      <c r="G40" s="3">
        <v>0</v>
      </c>
      <c r="H40" s="3">
        <v>1600</v>
      </c>
      <c r="I40" s="3">
        <v>0</v>
      </c>
      <c r="J40" s="40"/>
      <c r="K40" s="40"/>
      <c r="L40" s="11"/>
    </row>
    <row r="41" spans="1:12" ht="15.75">
      <c r="A41" s="46"/>
      <c r="B41" s="43"/>
      <c r="C41" s="43"/>
      <c r="D41" s="1">
        <v>2016</v>
      </c>
      <c r="E41" s="3">
        <f t="shared" ref="E41:E49" si="8">SUM(F41:I41)</f>
        <v>0</v>
      </c>
      <c r="F41" s="3">
        <v>0</v>
      </c>
      <c r="G41" s="3">
        <v>0</v>
      </c>
      <c r="H41" s="3">
        <v>0</v>
      </c>
      <c r="I41" s="3">
        <v>0</v>
      </c>
      <c r="J41" s="40"/>
      <c r="K41" s="40"/>
      <c r="L41" s="11"/>
    </row>
    <row r="42" spans="1:12" ht="15.75">
      <c r="A42" s="46"/>
      <c r="B42" s="43"/>
      <c r="C42" s="43"/>
      <c r="D42" s="1">
        <v>2017</v>
      </c>
      <c r="E42" s="3">
        <f t="shared" si="8"/>
        <v>0</v>
      </c>
      <c r="F42" s="3">
        <v>0</v>
      </c>
      <c r="G42" s="3">
        <v>0</v>
      </c>
      <c r="H42" s="3">
        <v>0</v>
      </c>
      <c r="I42" s="3">
        <v>0</v>
      </c>
      <c r="J42" s="40"/>
      <c r="K42" s="40"/>
      <c r="L42" s="11"/>
    </row>
    <row r="43" spans="1:12" ht="15.75">
      <c r="A43" s="46"/>
      <c r="B43" s="43"/>
      <c r="C43" s="43"/>
      <c r="D43" s="1">
        <v>2018</v>
      </c>
      <c r="E43" s="3">
        <f t="shared" si="8"/>
        <v>0</v>
      </c>
      <c r="F43" s="3">
        <v>0</v>
      </c>
      <c r="G43" s="3">
        <v>0</v>
      </c>
      <c r="H43" s="3">
        <v>0</v>
      </c>
      <c r="I43" s="3">
        <v>0</v>
      </c>
      <c r="J43" s="40"/>
      <c r="K43" s="40"/>
      <c r="L43" s="11"/>
    </row>
    <row r="44" spans="1:12" ht="15.75">
      <c r="A44" s="46"/>
      <c r="B44" s="43"/>
      <c r="C44" s="43"/>
      <c r="D44" s="1">
        <v>2019</v>
      </c>
      <c r="E44" s="3">
        <f t="shared" si="8"/>
        <v>0</v>
      </c>
      <c r="F44" s="3">
        <v>0</v>
      </c>
      <c r="G44" s="3">
        <v>0</v>
      </c>
      <c r="H44" s="3">
        <v>0</v>
      </c>
      <c r="I44" s="3">
        <v>0</v>
      </c>
      <c r="J44" s="40"/>
      <c r="K44" s="40"/>
      <c r="L44" s="11"/>
    </row>
    <row r="45" spans="1:12" ht="15.75">
      <c r="A45" s="46"/>
      <c r="B45" s="43"/>
      <c r="C45" s="43"/>
      <c r="D45" s="1">
        <v>2020</v>
      </c>
      <c r="E45" s="3">
        <f t="shared" si="8"/>
        <v>0</v>
      </c>
      <c r="F45" s="3">
        <v>0</v>
      </c>
      <c r="G45" s="3">
        <v>0</v>
      </c>
      <c r="H45" s="3">
        <v>0</v>
      </c>
      <c r="I45" s="3">
        <v>0</v>
      </c>
      <c r="J45" s="40"/>
      <c r="K45" s="40"/>
      <c r="L45" s="11"/>
    </row>
    <row r="46" spans="1:12" ht="15.75">
      <c r="A46" s="46"/>
      <c r="B46" s="43"/>
      <c r="C46" s="43"/>
      <c r="D46" s="1">
        <v>2021</v>
      </c>
      <c r="E46" s="3">
        <f t="shared" si="8"/>
        <v>0</v>
      </c>
      <c r="F46" s="3">
        <v>0</v>
      </c>
      <c r="G46" s="3">
        <v>0</v>
      </c>
      <c r="H46" s="3">
        <v>0</v>
      </c>
      <c r="I46" s="3">
        <v>0</v>
      </c>
      <c r="J46" s="40"/>
      <c r="K46" s="40"/>
      <c r="L46" s="11"/>
    </row>
    <row r="47" spans="1:12" ht="15.75">
      <c r="A47" s="46"/>
      <c r="B47" s="43"/>
      <c r="C47" s="43"/>
      <c r="D47" s="1">
        <v>2022</v>
      </c>
      <c r="E47" s="3">
        <f t="shared" si="8"/>
        <v>0</v>
      </c>
      <c r="F47" s="3">
        <v>0</v>
      </c>
      <c r="G47" s="3">
        <v>0</v>
      </c>
      <c r="H47" s="3">
        <v>0</v>
      </c>
      <c r="I47" s="3">
        <v>0</v>
      </c>
      <c r="J47" s="40"/>
      <c r="K47" s="40"/>
      <c r="L47" s="11"/>
    </row>
    <row r="48" spans="1:12" ht="15.75">
      <c r="A48" s="46"/>
      <c r="B48" s="43"/>
      <c r="C48" s="43"/>
      <c r="D48" s="1">
        <v>2023</v>
      </c>
      <c r="E48" s="3">
        <f t="shared" si="8"/>
        <v>0</v>
      </c>
      <c r="F48" s="3">
        <v>0</v>
      </c>
      <c r="G48" s="3">
        <v>0</v>
      </c>
      <c r="H48" s="3">
        <v>0</v>
      </c>
      <c r="I48" s="3">
        <v>0</v>
      </c>
      <c r="J48" s="40"/>
      <c r="K48" s="40"/>
      <c r="L48" s="11"/>
    </row>
    <row r="49" spans="1:12" ht="15.75">
      <c r="A49" s="46"/>
      <c r="B49" s="43"/>
      <c r="C49" s="43"/>
      <c r="D49" s="1">
        <v>2024</v>
      </c>
      <c r="E49" s="3">
        <f t="shared" si="8"/>
        <v>0</v>
      </c>
      <c r="F49" s="3">
        <v>0</v>
      </c>
      <c r="G49" s="3">
        <v>0</v>
      </c>
      <c r="H49" s="3">
        <v>0</v>
      </c>
      <c r="I49" s="3">
        <v>0</v>
      </c>
      <c r="J49" s="40"/>
      <c r="K49" s="40"/>
      <c r="L49" s="11"/>
    </row>
    <row r="50" spans="1:12" ht="15.75">
      <c r="A50" s="46"/>
      <c r="B50" s="43"/>
      <c r="C50" s="43"/>
      <c r="D50" s="1">
        <v>2025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40"/>
      <c r="K50" s="40"/>
      <c r="L50" s="11"/>
    </row>
    <row r="51" spans="1:12" ht="15.75">
      <c r="A51" s="47"/>
      <c r="B51" s="44"/>
      <c r="C51" s="44"/>
      <c r="D51" s="1">
        <v>2026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41"/>
      <c r="K51" s="41"/>
      <c r="L51" s="11"/>
    </row>
    <row r="52" spans="1:12" ht="18.75" customHeight="1">
      <c r="A52" s="45" t="s">
        <v>8</v>
      </c>
      <c r="B52" s="42" t="s">
        <v>48</v>
      </c>
      <c r="C52" s="42">
        <v>1</v>
      </c>
      <c r="D52" s="1" t="s">
        <v>25</v>
      </c>
      <c r="E52" s="3">
        <f t="shared" ref="E52:G52" si="9">SUM(E53:E62)</f>
        <v>2184.1999999999998</v>
      </c>
      <c r="F52" s="3">
        <f t="shared" si="9"/>
        <v>0</v>
      </c>
      <c r="G52" s="3">
        <f t="shared" si="9"/>
        <v>0</v>
      </c>
      <c r="H52" s="3">
        <f>SUM(H53:H62)</f>
        <v>2184.1999999999998</v>
      </c>
      <c r="I52" s="3">
        <f>SUM(I53:I62)</f>
        <v>0</v>
      </c>
      <c r="J52" s="39" t="s">
        <v>29</v>
      </c>
      <c r="K52" s="39" t="s">
        <v>27</v>
      </c>
      <c r="L52" s="11"/>
    </row>
    <row r="53" spans="1:12" ht="15.75">
      <c r="A53" s="46"/>
      <c r="B53" s="43"/>
      <c r="C53" s="43"/>
      <c r="D53" s="1">
        <v>2015</v>
      </c>
      <c r="E53" s="3">
        <f>SUM(F53:I53)</f>
        <v>1150</v>
      </c>
      <c r="F53" s="3">
        <v>0</v>
      </c>
      <c r="G53" s="3">
        <v>0</v>
      </c>
      <c r="H53" s="3">
        <v>1150</v>
      </c>
      <c r="I53" s="3">
        <v>0</v>
      </c>
      <c r="J53" s="40"/>
      <c r="K53" s="40"/>
      <c r="L53" s="11"/>
    </row>
    <row r="54" spans="1:12" ht="15.75">
      <c r="A54" s="46"/>
      <c r="B54" s="43"/>
      <c r="C54" s="43"/>
      <c r="D54" s="1">
        <v>2016</v>
      </c>
      <c r="E54" s="3">
        <f t="shared" ref="E54:E62" si="10">SUM(F54:I54)</f>
        <v>1034.2</v>
      </c>
      <c r="F54" s="3">
        <v>0</v>
      </c>
      <c r="G54" s="3">
        <v>0</v>
      </c>
      <c r="H54" s="3">
        <v>1034.2</v>
      </c>
      <c r="I54" s="3">
        <v>0</v>
      </c>
      <c r="J54" s="40"/>
      <c r="K54" s="40"/>
      <c r="L54" s="11"/>
    </row>
    <row r="55" spans="1:12" ht="15.75">
      <c r="A55" s="46"/>
      <c r="B55" s="43"/>
      <c r="C55" s="43"/>
      <c r="D55" s="1">
        <v>2017</v>
      </c>
      <c r="E55" s="3">
        <f t="shared" si="10"/>
        <v>0</v>
      </c>
      <c r="F55" s="3">
        <v>0</v>
      </c>
      <c r="G55" s="3">
        <v>0</v>
      </c>
      <c r="H55" s="3">
        <v>0</v>
      </c>
      <c r="I55" s="3">
        <v>0</v>
      </c>
      <c r="J55" s="40"/>
      <c r="K55" s="40"/>
      <c r="L55" s="11"/>
    </row>
    <row r="56" spans="1:12" ht="15.75">
      <c r="A56" s="46"/>
      <c r="B56" s="43"/>
      <c r="C56" s="43"/>
      <c r="D56" s="1">
        <v>2018</v>
      </c>
      <c r="E56" s="3">
        <f t="shared" si="10"/>
        <v>0</v>
      </c>
      <c r="F56" s="3">
        <v>0</v>
      </c>
      <c r="G56" s="3">
        <v>0</v>
      </c>
      <c r="H56" s="3">
        <v>0</v>
      </c>
      <c r="I56" s="3">
        <v>0</v>
      </c>
      <c r="J56" s="40"/>
      <c r="K56" s="40"/>
      <c r="L56" s="11"/>
    </row>
    <row r="57" spans="1:12" ht="15.75">
      <c r="A57" s="46"/>
      <c r="B57" s="43"/>
      <c r="C57" s="43"/>
      <c r="D57" s="1">
        <v>2019</v>
      </c>
      <c r="E57" s="3">
        <f t="shared" si="10"/>
        <v>0</v>
      </c>
      <c r="F57" s="3">
        <v>0</v>
      </c>
      <c r="G57" s="3">
        <v>0</v>
      </c>
      <c r="H57" s="3">
        <v>0</v>
      </c>
      <c r="I57" s="3">
        <v>0</v>
      </c>
      <c r="J57" s="40"/>
      <c r="K57" s="40"/>
      <c r="L57" s="11"/>
    </row>
    <row r="58" spans="1:12" ht="15.75">
      <c r="A58" s="46"/>
      <c r="B58" s="43"/>
      <c r="C58" s="43"/>
      <c r="D58" s="1">
        <v>2020</v>
      </c>
      <c r="E58" s="3">
        <f t="shared" si="10"/>
        <v>0</v>
      </c>
      <c r="F58" s="3">
        <v>0</v>
      </c>
      <c r="G58" s="3">
        <v>0</v>
      </c>
      <c r="H58" s="3">
        <v>0</v>
      </c>
      <c r="I58" s="3">
        <v>0</v>
      </c>
      <c r="J58" s="40"/>
      <c r="K58" s="40"/>
      <c r="L58" s="11"/>
    </row>
    <row r="59" spans="1:12" ht="15.75">
      <c r="A59" s="46"/>
      <c r="B59" s="43"/>
      <c r="C59" s="43"/>
      <c r="D59" s="1">
        <v>2021</v>
      </c>
      <c r="E59" s="3">
        <f t="shared" si="10"/>
        <v>0</v>
      </c>
      <c r="F59" s="3">
        <v>0</v>
      </c>
      <c r="G59" s="3">
        <v>0</v>
      </c>
      <c r="H59" s="3">
        <v>0</v>
      </c>
      <c r="I59" s="3">
        <v>0</v>
      </c>
      <c r="J59" s="40"/>
      <c r="K59" s="40"/>
      <c r="L59" s="11"/>
    </row>
    <row r="60" spans="1:12" ht="15.75">
      <c r="A60" s="46"/>
      <c r="B60" s="43"/>
      <c r="C60" s="43"/>
      <c r="D60" s="1">
        <v>2022</v>
      </c>
      <c r="E60" s="3">
        <f t="shared" si="10"/>
        <v>0</v>
      </c>
      <c r="F60" s="3">
        <v>0</v>
      </c>
      <c r="G60" s="3">
        <v>0</v>
      </c>
      <c r="H60" s="3">
        <v>0</v>
      </c>
      <c r="I60" s="3">
        <v>0</v>
      </c>
      <c r="J60" s="40"/>
      <c r="K60" s="40"/>
      <c r="L60" s="11"/>
    </row>
    <row r="61" spans="1:12" ht="15.75">
      <c r="A61" s="46"/>
      <c r="B61" s="43"/>
      <c r="C61" s="43"/>
      <c r="D61" s="1">
        <v>2023</v>
      </c>
      <c r="E61" s="3">
        <f t="shared" si="10"/>
        <v>0</v>
      </c>
      <c r="F61" s="3">
        <v>0</v>
      </c>
      <c r="G61" s="3">
        <v>0</v>
      </c>
      <c r="H61" s="3">
        <v>0</v>
      </c>
      <c r="I61" s="3">
        <v>0</v>
      </c>
      <c r="J61" s="40"/>
      <c r="K61" s="40"/>
      <c r="L61" s="11"/>
    </row>
    <row r="62" spans="1:12" ht="15.75">
      <c r="A62" s="46"/>
      <c r="B62" s="43"/>
      <c r="C62" s="43"/>
      <c r="D62" s="1">
        <v>2024</v>
      </c>
      <c r="E62" s="3">
        <f t="shared" si="10"/>
        <v>0</v>
      </c>
      <c r="F62" s="3">
        <v>0</v>
      </c>
      <c r="G62" s="3">
        <v>0</v>
      </c>
      <c r="H62" s="3">
        <v>0</v>
      </c>
      <c r="I62" s="3">
        <v>0</v>
      </c>
      <c r="J62" s="40"/>
      <c r="K62" s="40"/>
      <c r="L62" s="11"/>
    </row>
    <row r="63" spans="1:12" ht="15.75">
      <c r="A63" s="46"/>
      <c r="B63" s="43"/>
      <c r="C63" s="43"/>
      <c r="D63" s="1">
        <v>2025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40"/>
      <c r="K63" s="40"/>
      <c r="L63" s="11"/>
    </row>
    <row r="64" spans="1:12" ht="15.75">
      <c r="A64" s="47"/>
      <c r="B64" s="44"/>
      <c r="C64" s="44"/>
      <c r="D64" s="1">
        <v>2026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41"/>
      <c r="K64" s="41"/>
      <c r="L64" s="11"/>
    </row>
    <row r="65" spans="1:12" ht="18" customHeight="1">
      <c r="A65" s="45" t="s">
        <v>9</v>
      </c>
      <c r="B65" s="42" t="s">
        <v>49</v>
      </c>
      <c r="C65" s="42">
        <v>1</v>
      </c>
      <c r="D65" s="1" t="s">
        <v>25</v>
      </c>
      <c r="E65" s="3">
        <f t="shared" ref="E65" si="11">SUM(E66:E75)</f>
        <v>37752.799999999996</v>
      </c>
      <c r="F65" s="3">
        <f t="shared" ref="F65" si="12">SUM(F66:F75)</f>
        <v>0</v>
      </c>
      <c r="G65" s="3">
        <f t="shared" ref="G65" si="13">SUM(G66:G75)</f>
        <v>35919.1</v>
      </c>
      <c r="H65" s="3">
        <f>SUM(H66:H75)</f>
        <v>1833.7</v>
      </c>
      <c r="I65" s="3">
        <f>SUM(I66:I75)</f>
        <v>0</v>
      </c>
      <c r="J65" s="39" t="s">
        <v>26</v>
      </c>
      <c r="K65" s="39" t="s">
        <v>27</v>
      </c>
      <c r="L65" s="11"/>
    </row>
    <row r="66" spans="1:12" ht="15.75">
      <c r="A66" s="46"/>
      <c r="B66" s="43"/>
      <c r="C66" s="43"/>
      <c r="D66" s="1">
        <v>2015</v>
      </c>
      <c r="E66" s="3">
        <f>SUM(F66:I66)</f>
        <v>37752.799999999996</v>
      </c>
      <c r="F66" s="3">
        <v>0</v>
      </c>
      <c r="G66" s="3">
        <v>35919.1</v>
      </c>
      <c r="H66" s="3">
        <v>1833.7</v>
      </c>
      <c r="I66" s="3">
        <v>0</v>
      </c>
      <c r="J66" s="40"/>
      <c r="K66" s="40"/>
      <c r="L66" s="11"/>
    </row>
    <row r="67" spans="1:12" ht="15.75">
      <c r="A67" s="46"/>
      <c r="B67" s="43"/>
      <c r="C67" s="43"/>
      <c r="D67" s="1">
        <v>2016</v>
      </c>
      <c r="E67" s="3">
        <f t="shared" ref="E67:E75" si="14">SUM(F67:I67)</f>
        <v>0</v>
      </c>
      <c r="F67" s="3">
        <v>0</v>
      </c>
      <c r="G67" s="3">
        <v>0</v>
      </c>
      <c r="H67" s="3">
        <v>0</v>
      </c>
      <c r="I67" s="3">
        <v>0</v>
      </c>
      <c r="J67" s="40"/>
      <c r="K67" s="40"/>
      <c r="L67" s="11"/>
    </row>
    <row r="68" spans="1:12" ht="15.75">
      <c r="A68" s="46"/>
      <c r="B68" s="43"/>
      <c r="C68" s="43"/>
      <c r="D68" s="1">
        <v>2017</v>
      </c>
      <c r="E68" s="3">
        <f t="shared" si="14"/>
        <v>0</v>
      </c>
      <c r="F68" s="3">
        <v>0</v>
      </c>
      <c r="G68" s="3">
        <v>0</v>
      </c>
      <c r="H68" s="3">
        <v>0</v>
      </c>
      <c r="I68" s="3">
        <v>0</v>
      </c>
      <c r="J68" s="40"/>
      <c r="K68" s="40"/>
      <c r="L68" s="11"/>
    </row>
    <row r="69" spans="1:12" ht="15.75">
      <c r="A69" s="46"/>
      <c r="B69" s="43"/>
      <c r="C69" s="43"/>
      <c r="D69" s="1">
        <v>2018</v>
      </c>
      <c r="E69" s="3">
        <f t="shared" si="14"/>
        <v>0</v>
      </c>
      <c r="F69" s="3">
        <v>0</v>
      </c>
      <c r="G69" s="3">
        <v>0</v>
      </c>
      <c r="H69" s="3">
        <v>0</v>
      </c>
      <c r="I69" s="3">
        <v>0</v>
      </c>
      <c r="J69" s="40"/>
      <c r="K69" s="40"/>
      <c r="L69" s="11"/>
    </row>
    <row r="70" spans="1:12" ht="15.75">
      <c r="A70" s="46"/>
      <c r="B70" s="43"/>
      <c r="C70" s="43"/>
      <c r="D70" s="1">
        <v>2019</v>
      </c>
      <c r="E70" s="3">
        <f t="shared" si="14"/>
        <v>0</v>
      </c>
      <c r="F70" s="3">
        <v>0</v>
      </c>
      <c r="G70" s="3">
        <v>0</v>
      </c>
      <c r="H70" s="3">
        <v>0</v>
      </c>
      <c r="I70" s="3">
        <v>0</v>
      </c>
      <c r="J70" s="40"/>
      <c r="K70" s="40"/>
      <c r="L70" s="11"/>
    </row>
    <row r="71" spans="1:12" ht="15.75">
      <c r="A71" s="46"/>
      <c r="B71" s="43"/>
      <c r="C71" s="43"/>
      <c r="D71" s="1">
        <v>2020</v>
      </c>
      <c r="E71" s="3">
        <f t="shared" si="14"/>
        <v>0</v>
      </c>
      <c r="F71" s="3">
        <v>0</v>
      </c>
      <c r="G71" s="3">
        <v>0</v>
      </c>
      <c r="H71" s="3">
        <v>0</v>
      </c>
      <c r="I71" s="3">
        <v>0</v>
      </c>
      <c r="J71" s="40"/>
      <c r="K71" s="40"/>
      <c r="L71" s="11"/>
    </row>
    <row r="72" spans="1:12" ht="15.75">
      <c r="A72" s="46"/>
      <c r="B72" s="43"/>
      <c r="C72" s="43"/>
      <c r="D72" s="1">
        <v>2021</v>
      </c>
      <c r="E72" s="3">
        <f t="shared" si="14"/>
        <v>0</v>
      </c>
      <c r="F72" s="3">
        <v>0</v>
      </c>
      <c r="G72" s="3">
        <v>0</v>
      </c>
      <c r="H72" s="3">
        <v>0</v>
      </c>
      <c r="I72" s="3">
        <v>0</v>
      </c>
      <c r="J72" s="40"/>
      <c r="K72" s="40"/>
      <c r="L72" s="11"/>
    </row>
    <row r="73" spans="1:12" ht="15.75">
      <c r="A73" s="46"/>
      <c r="B73" s="43"/>
      <c r="C73" s="43"/>
      <c r="D73" s="1">
        <v>2022</v>
      </c>
      <c r="E73" s="3">
        <f t="shared" si="14"/>
        <v>0</v>
      </c>
      <c r="F73" s="3">
        <v>0</v>
      </c>
      <c r="G73" s="3">
        <v>0</v>
      </c>
      <c r="H73" s="3">
        <v>0</v>
      </c>
      <c r="I73" s="3">
        <v>0</v>
      </c>
      <c r="J73" s="40"/>
      <c r="K73" s="40"/>
      <c r="L73" s="11"/>
    </row>
    <row r="74" spans="1:12" ht="15.75">
      <c r="A74" s="46"/>
      <c r="B74" s="43"/>
      <c r="C74" s="43"/>
      <c r="D74" s="1">
        <v>2023</v>
      </c>
      <c r="E74" s="3">
        <f t="shared" si="14"/>
        <v>0</v>
      </c>
      <c r="F74" s="3">
        <v>0</v>
      </c>
      <c r="G74" s="3">
        <v>0</v>
      </c>
      <c r="H74" s="3">
        <v>0</v>
      </c>
      <c r="I74" s="3">
        <v>0</v>
      </c>
      <c r="J74" s="40"/>
      <c r="K74" s="40"/>
      <c r="L74" s="11"/>
    </row>
    <row r="75" spans="1:12" ht="15.75">
      <c r="A75" s="46"/>
      <c r="B75" s="43"/>
      <c r="C75" s="43"/>
      <c r="D75" s="1">
        <v>2024</v>
      </c>
      <c r="E75" s="3">
        <f t="shared" si="14"/>
        <v>0</v>
      </c>
      <c r="F75" s="3">
        <v>0</v>
      </c>
      <c r="G75" s="3">
        <v>0</v>
      </c>
      <c r="H75" s="3">
        <v>0</v>
      </c>
      <c r="I75" s="3">
        <v>0</v>
      </c>
      <c r="J75" s="40"/>
      <c r="K75" s="40"/>
      <c r="L75" s="11"/>
    </row>
    <row r="76" spans="1:12" ht="15.75">
      <c r="A76" s="46"/>
      <c r="B76" s="43"/>
      <c r="C76" s="43"/>
      <c r="D76" s="1">
        <v>2025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40"/>
      <c r="K76" s="40"/>
      <c r="L76" s="11"/>
    </row>
    <row r="77" spans="1:12" ht="15.75">
      <c r="A77" s="47"/>
      <c r="B77" s="44"/>
      <c r="C77" s="44"/>
      <c r="D77" s="1">
        <v>2026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41"/>
      <c r="K77" s="41"/>
      <c r="L77" s="11"/>
    </row>
    <row r="78" spans="1:12" ht="20.25" customHeight="1">
      <c r="A78" s="45" t="s">
        <v>10</v>
      </c>
      <c r="B78" s="42" t="s">
        <v>50</v>
      </c>
      <c r="C78" s="42">
        <v>1</v>
      </c>
      <c r="D78" s="1" t="s">
        <v>25</v>
      </c>
      <c r="E78" s="3">
        <f t="shared" ref="E78" si="15">SUM(E79:E88)</f>
        <v>1041.3</v>
      </c>
      <c r="F78" s="3">
        <f t="shared" ref="F78" si="16">SUM(F79:F88)</f>
        <v>0</v>
      </c>
      <c r="G78" s="3">
        <f t="shared" ref="G78" si="17">SUM(G79:G88)</f>
        <v>0</v>
      </c>
      <c r="H78" s="3">
        <f>SUM(H79:H88)</f>
        <v>1041.3</v>
      </c>
      <c r="I78" s="3">
        <f>SUM(I79:I88)</f>
        <v>0</v>
      </c>
      <c r="J78" s="39" t="s">
        <v>26</v>
      </c>
      <c r="K78" s="39" t="s">
        <v>27</v>
      </c>
      <c r="L78" s="11"/>
    </row>
    <row r="79" spans="1:12" ht="15.75">
      <c r="A79" s="46"/>
      <c r="B79" s="43"/>
      <c r="C79" s="43"/>
      <c r="D79" s="1">
        <v>2015</v>
      </c>
      <c r="E79" s="3">
        <f>SUM(F79:I79)</f>
        <v>1041.3</v>
      </c>
      <c r="F79" s="3">
        <v>0</v>
      </c>
      <c r="G79" s="3">
        <v>0</v>
      </c>
      <c r="H79" s="3">
        <v>1041.3</v>
      </c>
      <c r="I79" s="3">
        <v>0</v>
      </c>
      <c r="J79" s="40"/>
      <c r="K79" s="40"/>
      <c r="L79" s="11"/>
    </row>
    <row r="80" spans="1:12" ht="15.75">
      <c r="A80" s="46"/>
      <c r="B80" s="43"/>
      <c r="C80" s="43"/>
      <c r="D80" s="1">
        <v>2016</v>
      </c>
      <c r="E80" s="3">
        <f t="shared" ref="E80:E88" si="18">SUM(F80:I80)</f>
        <v>0</v>
      </c>
      <c r="F80" s="3">
        <v>0</v>
      </c>
      <c r="G80" s="3">
        <v>0</v>
      </c>
      <c r="H80" s="3">
        <v>0</v>
      </c>
      <c r="I80" s="3">
        <v>0</v>
      </c>
      <c r="J80" s="40"/>
      <c r="K80" s="40"/>
      <c r="L80" s="11"/>
    </row>
    <row r="81" spans="1:12" ht="15.75">
      <c r="A81" s="46"/>
      <c r="B81" s="43"/>
      <c r="C81" s="43"/>
      <c r="D81" s="1">
        <v>2017</v>
      </c>
      <c r="E81" s="3">
        <f t="shared" si="18"/>
        <v>0</v>
      </c>
      <c r="F81" s="3">
        <v>0</v>
      </c>
      <c r="G81" s="3">
        <v>0</v>
      </c>
      <c r="H81" s="3">
        <v>0</v>
      </c>
      <c r="I81" s="3">
        <v>0</v>
      </c>
      <c r="J81" s="40"/>
      <c r="K81" s="40"/>
      <c r="L81" s="11"/>
    </row>
    <row r="82" spans="1:12" ht="15.75">
      <c r="A82" s="46"/>
      <c r="B82" s="43"/>
      <c r="C82" s="43"/>
      <c r="D82" s="1">
        <v>2018</v>
      </c>
      <c r="E82" s="3">
        <f t="shared" si="18"/>
        <v>0</v>
      </c>
      <c r="F82" s="3">
        <v>0</v>
      </c>
      <c r="G82" s="3">
        <v>0</v>
      </c>
      <c r="H82" s="3">
        <v>0</v>
      </c>
      <c r="I82" s="3">
        <v>0</v>
      </c>
      <c r="J82" s="40"/>
      <c r="K82" s="40"/>
      <c r="L82" s="11"/>
    </row>
    <row r="83" spans="1:12" ht="15.75">
      <c r="A83" s="46"/>
      <c r="B83" s="43"/>
      <c r="C83" s="43"/>
      <c r="D83" s="1">
        <v>2019</v>
      </c>
      <c r="E83" s="3">
        <f t="shared" si="18"/>
        <v>0</v>
      </c>
      <c r="F83" s="3">
        <v>0</v>
      </c>
      <c r="G83" s="3">
        <v>0</v>
      </c>
      <c r="H83" s="3">
        <v>0</v>
      </c>
      <c r="I83" s="3">
        <v>0</v>
      </c>
      <c r="J83" s="40"/>
      <c r="K83" s="40"/>
      <c r="L83" s="11"/>
    </row>
    <row r="84" spans="1:12" ht="15.75">
      <c r="A84" s="46"/>
      <c r="B84" s="43"/>
      <c r="C84" s="43"/>
      <c r="D84" s="1">
        <v>2020</v>
      </c>
      <c r="E84" s="3">
        <f t="shared" si="18"/>
        <v>0</v>
      </c>
      <c r="F84" s="3">
        <v>0</v>
      </c>
      <c r="G84" s="3">
        <v>0</v>
      </c>
      <c r="H84" s="3">
        <v>0</v>
      </c>
      <c r="I84" s="3">
        <v>0</v>
      </c>
      <c r="J84" s="40"/>
      <c r="K84" s="40"/>
      <c r="L84" s="11"/>
    </row>
    <row r="85" spans="1:12" ht="15.75">
      <c r="A85" s="46"/>
      <c r="B85" s="43"/>
      <c r="C85" s="43"/>
      <c r="D85" s="1">
        <v>2021</v>
      </c>
      <c r="E85" s="3">
        <f t="shared" si="18"/>
        <v>0</v>
      </c>
      <c r="F85" s="3">
        <v>0</v>
      </c>
      <c r="G85" s="3">
        <v>0</v>
      </c>
      <c r="H85" s="3">
        <v>0</v>
      </c>
      <c r="I85" s="3">
        <v>0</v>
      </c>
      <c r="J85" s="40"/>
      <c r="K85" s="40"/>
      <c r="L85" s="11"/>
    </row>
    <row r="86" spans="1:12" ht="15.75">
      <c r="A86" s="46"/>
      <c r="B86" s="43"/>
      <c r="C86" s="43"/>
      <c r="D86" s="1">
        <v>2022</v>
      </c>
      <c r="E86" s="3">
        <f t="shared" si="18"/>
        <v>0</v>
      </c>
      <c r="F86" s="3">
        <v>0</v>
      </c>
      <c r="G86" s="3">
        <v>0</v>
      </c>
      <c r="H86" s="3">
        <v>0</v>
      </c>
      <c r="I86" s="3">
        <v>0</v>
      </c>
      <c r="J86" s="40"/>
      <c r="K86" s="40"/>
      <c r="L86" s="11"/>
    </row>
    <row r="87" spans="1:12" ht="15.75">
      <c r="A87" s="46"/>
      <c r="B87" s="43"/>
      <c r="C87" s="43"/>
      <c r="D87" s="1">
        <v>2023</v>
      </c>
      <c r="E87" s="3">
        <f t="shared" si="18"/>
        <v>0</v>
      </c>
      <c r="F87" s="3">
        <v>0</v>
      </c>
      <c r="G87" s="3">
        <v>0</v>
      </c>
      <c r="H87" s="3">
        <v>0</v>
      </c>
      <c r="I87" s="3">
        <v>0</v>
      </c>
      <c r="J87" s="40"/>
      <c r="K87" s="40"/>
      <c r="L87" s="11"/>
    </row>
    <row r="88" spans="1:12" ht="15.75">
      <c r="A88" s="46"/>
      <c r="B88" s="43"/>
      <c r="C88" s="43"/>
      <c r="D88" s="1">
        <v>2024</v>
      </c>
      <c r="E88" s="3">
        <f t="shared" si="18"/>
        <v>0</v>
      </c>
      <c r="F88" s="3">
        <v>0</v>
      </c>
      <c r="G88" s="3">
        <v>0</v>
      </c>
      <c r="H88" s="3">
        <v>0</v>
      </c>
      <c r="I88" s="3">
        <v>0</v>
      </c>
      <c r="J88" s="40"/>
      <c r="K88" s="40"/>
      <c r="L88" s="11"/>
    </row>
    <row r="89" spans="1:12" ht="15.75">
      <c r="A89" s="46"/>
      <c r="B89" s="43"/>
      <c r="C89" s="43"/>
      <c r="D89" s="1">
        <v>2025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40"/>
      <c r="K89" s="40"/>
      <c r="L89" s="11"/>
    </row>
    <row r="90" spans="1:12" ht="15.75">
      <c r="A90" s="47"/>
      <c r="B90" s="44"/>
      <c r="C90" s="44"/>
      <c r="D90" s="1">
        <v>2026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41"/>
      <c r="K90" s="41"/>
      <c r="L90" s="11"/>
    </row>
    <row r="91" spans="1:12" ht="15.6" customHeight="1">
      <c r="A91" s="45" t="s">
        <v>11</v>
      </c>
      <c r="B91" s="42" t="s">
        <v>51</v>
      </c>
      <c r="C91" s="42">
        <v>1</v>
      </c>
      <c r="D91" s="1" t="s">
        <v>25</v>
      </c>
      <c r="E91" s="3">
        <f t="shared" ref="E91" si="19">SUM(E92:E101)</f>
        <v>10505.4</v>
      </c>
      <c r="F91" s="3">
        <f t="shared" ref="F91" si="20">SUM(F92:F101)</f>
        <v>0</v>
      </c>
      <c r="G91" s="3">
        <f t="shared" ref="G91" si="21">SUM(G92:G101)</f>
        <v>0</v>
      </c>
      <c r="H91" s="3">
        <f>SUM(H92:H101)</f>
        <v>10505.4</v>
      </c>
      <c r="I91" s="3">
        <f>SUM(I92:I101)</f>
        <v>0</v>
      </c>
      <c r="J91" s="39" t="s">
        <v>30</v>
      </c>
      <c r="K91" s="39" t="s">
        <v>27</v>
      </c>
      <c r="L91" s="11"/>
    </row>
    <row r="92" spans="1:12" ht="15.75">
      <c r="A92" s="46"/>
      <c r="B92" s="43"/>
      <c r="C92" s="43"/>
      <c r="D92" s="1">
        <v>2015</v>
      </c>
      <c r="E92" s="3">
        <f>SUM(F92:I92)</f>
        <v>300</v>
      </c>
      <c r="F92" s="3">
        <v>0</v>
      </c>
      <c r="G92" s="3">
        <v>0</v>
      </c>
      <c r="H92" s="3">
        <v>300</v>
      </c>
      <c r="I92" s="3">
        <v>0</v>
      </c>
      <c r="J92" s="40"/>
      <c r="K92" s="40"/>
      <c r="L92" s="11"/>
    </row>
    <row r="93" spans="1:12" ht="15.75">
      <c r="A93" s="46"/>
      <c r="B93" s="43"/>
      <c r="C93" s="43"/>
      <c r="D93" s="1">
        <v>2016</v>
      </c>
      <c r="E93" s="3">
        <f t="shared" ref="E93:G101" si="22">SUM(F93:I93)</f>
        <v>701</v>
      </c>
      <c r="F93" s="3">
        <v>0</v>
      </c>
      <c r="G93" s="3">
        <v>0</v>
      </c>
      <c r="H93" s="3">
        <v>701</v>
      </c>
      <c r="I93" s="3">
        <v>0</v>
      </c>
      <c r="J93" s="40"/>
      <c r="K93" s="40"/>
      <c r="L93" s="11"/>
    </row>
    <row r="94" spans="1:12" ht="15.75">
      <c r="A94" s="46"/>
      <c r="B94" s="43"/>
      <c r="C94" s="43"/>
      <c r="D94" s="1">
        <v>2017</v>
      </c>
      <c r="E94" s="3">
        <f t="shared" si="22"/>
        <v>4538.2</v>
      </c>
      <c r="F94" s="3">
        <v>0</v>
      </c>
      <c r="G94" s="3">
        <v>0</v>
      </c>
      <c r="H94" s="3">
        <v>4538.2</v>
      </c>
      <c r="I94" s="3">
        <v>0</v>
      </c>
      <c r="J94" s="40"/>
      <c r="K94" s="40"/>
      <c r="L94" s="11"/>
    </row>
    <row r="95" spans="1:12" ht="15.75">
      <c r="A95" s="46"/>
      <c r="B95" s="43"/>
      <c r="C95" s="43"/>
      <c r="D95" s="1">
        <v>2018</v>
      </c>
      <c r="E95" s="3">
        <f t="shared" si="22"/>
        <v>4966.2</v>
      </c>
      <c r="F95" s="3">
        <v>0</v>
      </c>
      <c r="G95" s="3">
        <v>0</v>
      </c>
      <c r="H95" s="3">
        <v>4966.2</v>
      </c>
      <c r="I95" s="3">
        <v>0</v>
      </c>
      <c r="J95" s="40"/>
      <c r="K95" s="40"/>
      <c r="L95" s="11"/>
    </row>
    <row r="96" spans="1:12" ht="15.75">
      <c r="A96" s="46"/>
      <c r="B96" s="43"/>
      <c r="C96" s="43"/>
      <c r="D96" s="1">
        <v>2019</v>
      </c>
      <c r="E96" s="3">
        <f t="shared" si="22"/>
        <v>0</v>
      </c>
      <c r="F96" s="3">
        <v>0</v>
      </c>
      <c r="G96" s="3">
        <v>0</v>
      </c>
      <c r="H96" s="3">
        <v>0</v>
      </c>
      <c r="I96" s="3">
        <v>0</v>
      </c>
      <c r="J96" s="40"/>
      <c r="K96" s="40"/>
      <c r="L96" s="11"/>
    </row>
    <row r="97" spans="1:12" ht="15.75">
      <c r="A97" s="46"/>
      <c r="B97" s="43"/>
      <c r="C97" s="43"/>
      <c r="D97" s="1">
        <v>2020</v>
      </c>
      <c r="E97" s="3">
        <f t="shared" si="22"/>
        <v>0</v>
      </c>
      <c r="F97" s="3">
        <v>0</v>
      </c>
      <c r="G97" s="3">
        <v>0</v>
      </c>
      <c r="H97" s="3">
        <v>0</v>
      </c>
      <c r="I97" s="3">
        <v>0</v>
      </c>
      <c r="J97" s="40"/>
      <c r="K97" s="40"/>
      <c r="L97" s="11"/>
    </row>
    <row r="98" spans="1:12" ht="15.75">
      <c r="A98" s="46"/>
      <c r="B98" s="43"/>
      <c r="C98" s="43"/>
      <c r="D98" s="1">
        <v>2021</v>
      </c>
      <c r="E98" s="3">
        <f t="shared" si="22"/>
        <v>0</v>
      </c>
      <c r="F98" s="3">
        <v>0</v>
      </c>
      <c r="G98" s="3">
        <v>0</v>
      </c>
      <c r="H98" s="3">
        <v>0</v>
      </c>
      <c r="I98" s="3">
        <v>0</v>
      </c>
      <c r="J98" s="40"/>
      <c r="K98" s="40"/>
      <c r="L98" s="11"/>
    </row>
    <row r="99" spans="1:12" ht="15.75">
      <c r="A99" s="46"/>
      <c r="B99" s="43"/>
      <c r="C99" s="43"/>
      <c r="D99" s="1">
        <v>2022</v>
      </c>
      <c r="E99" s="3">
        <f t="shared" si="22"/>
        <v>0</v>
      </c>
      <c r="F99" s="3">
        <f t="shared" si="22"/>
        <v>0</v>
      </c>
      <c r="G99" s="3">
        <f t="shared" si="22"/>
        <v>0</v>
      </c>
      <c r="H99" s="3">
        <f t="shared" ref="H99:H101" si="23">SUM(I99:L99)</f>
        <v>0</v>
      </c>
      <c r="I99" s="3">
        <f t="shared" ref="I99:I101" si="24">SUM(J99:M99)</f>
        <v>0</v>
      </c>
      <c r="J99" s="40"/>
      <c r="K99" s="40"/>
      <c r="L99" s="11"/>
    </row>
    <row r="100" spans="1:12" ht="15.75">
      <c r="A100" s="46"/>
      <c r="B100" s="43"/>
      <c r="C100" s="43"/>
      <c r="D100" s="1">
        <v>2023</v>
      </c>
      <c r="E100" s="3">
        <f t="shared" si="22"/>
        <v>0</v>
      </c>
      <c r="F100" s="3">
        <f t="shared" si="22"/>
        <v>0</v>
      </c>
      <c r="G100" s="3">
        <f t="shared" si="22"/>
        <v>0</v>
      </c>
      <c r="H100" s="3">
        <f t="shared" si="23"/>
        <v>0</v>
      </c>
      <c r="I100" s="3">
        <f t="shared" si="24"/>
        <v>0</v>
      </c>
      <c r="J100" s="40"/>
      <c r="K100" s="40"/>
      <c r="L100" s="11"/>
    </row>
    <row r="101" spans="1:12" ht="15.75">
      <c r="A101" s="46"/>
      <c r="B101" s="43"/>
      <c r="C101" s="43"/>
      <c r="D101" s="1">
        <v>2024</v>
      </c>
      <c r="E101" s="3">
        <f t="shared" si="22"/>
        <v>0</v>
      </c>
      <c r="F101" s="3">
        <f t="shared" si="22"/>
        <v>0</v>
      </c>
      <c r="G101" s="3">
        <f t="shared" si="22"/>
        <v>0</v>
      </c>
      <c r="H101" s="3">
        <f t="shared" si="23"/>
        <v>0</v>
      </c>
      <c r="I101" s="3">
        <f t="shared" si="24"/>
        <v>0</v>
      </c>
      <c r="J101" s="40"/>
      <c r="K101" s="40"/>
      <c r="L101" s="11"/>
    </row>
    <row r="102" spans="1:12" ht="15.75">
      <c r="A102" s="46"/>
      <c r="B102" s="43"/>
      <c r="C102" s="43"/>
      <c r="D102" s="1">
        <v>2025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40"/>
      <c r="K102" s="40"/>
      <c r="L102" s="11"/>
    </row>
    <row r="103" spans="1:12" ht="15.75">
      <c r="A103" s="47"/>
      <c r="B103" s="44"/>
      <c r="C103" s="44"/>
      <c r="D103" s="1">
        <v>2026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41"/>
      <c r="K103" s="41"/>
      <c r="L103" s="11"/>
    </row>
    <row r="104" spans="1:12" ht="15.6" customHeight="1">
      <c r="A104" s="45" t="s">
        <v>12</v>
      </c>
      <c r="B104" s="42" t="s">
        <v>52</v>
      </c>
      <c r="C104" s="42">
        <v>1</v>
      </c>
      <c r="D104" s="1" t="s">
        <v>25</v>
      </c>
      <c r="E104" s="3">
        <f t="shared" ref="E104" si="25">SUM(E105:E114)</f>
        <v>30086.1</v>
      </c>
      <c r="F104" s="3">
        <f t="shared" ref="F104" si="26">SUM(F105:F114)</f>
        <v>0</v>
      </c>
      <c r="G104" s="3">
        <f t="shared" ref="G104" si="27">SUM(G105:G114)</f>
        <v>28581.3</v>
      </c>
      <c r="H104" s="3">
        <f>SUM(H105:H114)</f>
        <v>1504.8</v>
      </c>
      <c r="I104" s="3">
        <f>SUM(I105:I114)</f>
        <v>0</v>
      </c>
      <c r="J104" s="39" t="s">
        <v>30</v>
      </c>
      <c r="K104" s="39" t="s">
        <v>27</v>
      </c>
      <c r="L104" s="11"/>
    </row>
    <row r="105" spans="1:12" ht="15.75">
      <c r="A105" s="46"/>
      <c r="B105" s="43"/>
      <c r="C105" s="43"/>
      <c r="D105" s="1">
        <v>2015</v>
      </c>
      <c r="E105" s="3">
        <f>SUM(F105:I105)</f>
        <v>0</v>
      </c>
      <c r="F105" s="3">
        <v>0</v>
      </c>
      <c r="G105" s="3">
        <v>0</v>
      </c>
      <c r="H105" s="3">
        <v>0</v>
      </c>
      <c r="I105" s="3">
        <v>0</v>
      </c>
      <c r="J105" s="40"/>
      <c r="K105" s="40"/>
      <c r="L105" s="11"/>
    </row>
    <row r="106" spans="1:12" ht="15.75">
      <c r="A106" s="46"/>
      <c r="B106" s="43"/>
      <c r="C106" s="43"/>
      <c r="D106" s="1">
        <v>2016</v>
      </c>
      <c r="E106" s="3">
        <f t="shared" ref="E106:E114" si="28">SUM(F106:I106)</f>
        <v>0</v>
      </c>
      <c r="F106" s="3">
        <v>0</v>
      </c>
      <c r="G106" s="3">
        <v>0</v>
      </c>
      <c r="H106" s="3">
        <v>0</v>
      </c>
      <c r="I106" s="3">
        <v>0</v>
      </c>
      <c r="J106" s="40"/>
      <c r="K106" s="40"/>
      <c r="L106" s="11"/>
    </row>
    <row r="107" spans="1:12" ht="15.75">
      <c r="A107" s="46"/>
      <c r="B107" s="43"/>
      <c r="C107" s="43"/>
      <c r="D107" s="1">
        <v>2017</v>
      </c>
      <c r="E107" s="3">
        <f t="shared" si="28"/>
        <v>4042.6</v>
      </c>
      <c r="F107" s="3">
        <v>0</v>
      </c>
      <c r="G107" s="3">
        <v>3840</v>
      </c>
      <c r="H107" s="3">
        <v>202.6</v>
      </c>
      <c r="I107" s="3">
        <v>0</v>
      </c>
      <c r="J107" s="40"/>
      <c r="K107" s="40"/>
      <c r="L107" s="11"/>
    </row>
    <row r="108" spans="1:12" ht="15.75">
      <c r="A108" s="46"/>
      <c r="B108" s="43"/>
      <c r="C108" s="43"/>
      <c r="D108" s="1">
        <v>2018</v>
      </c>
      <c r="E108" s="3">
        <f t="shared" si="28"/>
        <v>26043.5</v>
      </c>
      <c r="F108" s="3">
        <v>0</v>
      </c>
      <c r="G108" s="3">
        <v>24741.3</v>
      </c>
      <c r="H108" s="3">
        <v>1302.2</v>
      </c>
      <c r="I108" s="3">
        <v>0</v>
      </c>
      <c r="J108" s="40"/>
      <c r="K108" s="40"/>
      <c r="L108" s="11"/>
    </row>
    <row r="109" spans="1:12" ht="15.75">
      <c r="A109" s="46"/>
      <c r="B109" s="43"/>
      <c r="C109" s="43"/>
      <c r="D109" s="1">
        <v>2019</v>
      </c>
      <c r="E109" s="3">
        <f t="shared" si="28"/>
        <v>0</v>
      </c>
      <c r="F109" s="3">
        <v>0</v>
      </c>
      <c r="G109" s="3">
        <v>0</v>
      </c>
      <c r="H109" s="3">
        <v>0</v>
      </c>
      <c r="I109" s="3">
        <v>0</v>
      </c>
      <c r="J109" s="40"/>
      <c r="K109" s="40"/>
      <c r="L109" s="11"/>
    </row>
    <row r="110" spans="1:12" ht="15.75">
      <c r="A110" s="46"/>
      <c r="B110" s="43"/>
      <c r="C110" s="43"/>
      <c r="D110" s="1">
        <v>2020</v>
      </c>
      <c r="E110" s="3">
        <f t="shared" si="28"/>
        <v>0</v>
      </c>
      <c r="F110" s="3">
        <v>0</v>
      </c>
      <c r="G110" s="3">
        <v>0</v>
      </c>
      <c r="H110" s="3">
        <v>0</v>
      </c>
      <c r="I110" s="3">
        <v>0</v>
      </c>
      <c r="J110" s="40"/>
      <c r="K110" s="40"/>
      <c r="L110" s="11"/>
    </row>
    <row r="111" spans="1:12" ht="15.75">
      <c r="A111" s="46"/>
      <c r="B111" s="43"/>
      <c r="C111" s="43"/>
      <c r="D111" s="1">
        <v>2021</v>
      </c>
      <c r="E111" s="3">
        <f t="shared" si="28"/>
        <v>0</v>
      </c>
      <c r="F111" s="3">
        <v>0</v>
      </c>
      <c r="G111" s="3">
        <v>0</v>
      </c>
      <c r="H111" s="3">
        <v>0</v>
      </c>
      <c r="I111" s="3">
        <v>0</v>
      </c>
      <c r="J111" s="40"/>
      <c r="K111" s="40"/>
      <c r="L111" s="11"/>
    </row>
    <row r="112" spans="1:12" ht="15.75">
      <c r="A112" s="46"/>
      <c r="B112" s="43"/>
      <c r="C112" s="43"/>
      <c r="D112" s="1">
        <v>2022</v>
      </c>
      <c r="E112" s="3">
        <f t="shared" si="28"/>
        <v>0</v>
      </c>
      <c r="F112" s="3">
        <v>0</v>
      </c>
      <c r="G112" s="3">
        <v>0</v>
      </c>
      <c r="H112" s="3">
        <v>0</v>
      </c>
      <c r="I112" s="3">
        <v>0</v>
      </c>
      <c r="J112" s="40"/>
      <c r="K112" s="40"/>
      <c r="L112" s="11"/>
    </row>
    <row r="113" spans="1:12" ht="15.75">
      <c r="A113" s="46"/>
      <c r="B113" s="43"/>
      <c r="C113" s="43"/>
      <c r="D113" s="1">
        <v>2023</v>
      </c>
      <c r="E113" s="3">
        <f t="shared" si="28"/>
        <v>0</v>
      </c>
      <c r="F113" s="3">
        <v>0</v>
      </c>
      <c r="G113" s="3">
        <v>0</v>
      </c>
      <c r="H113" s="3">
        <v>0</v>
      </c>
      <c r="I113" s="3">
        <v>0</v>
      </c>
      <c r="J113" s="40"/>
      <c r="K113" s="40"/>
      <c r="L113" s="11"/>
    </row>
    <row r="114" spans="1:12" ht="15.75">
      <c r="A114" s="46"/>
      <c r="B114" s="43"/>
      <c r="C114" s="43"/>
      <c r="D114" s="1">
        <v>2024</v>
      </c>
      <c r="E114" s="3">
        <f t="shared" si="28"/>
        <v>0</v>
      </c>
      <c r="F114" s="3">
        <v>0</v>
      </c>
      <c r="G114" s="3">
        <v>0</v>
      </c>
      <c r="H114" s="3">
        <v>0</v>
      </c>
      <c r="I114" s="3">
        <v>0</v>
      </c>
      <c r="J114" s="40"/>
      <c r="K114" s="40"/>
      <c r="L114" s="11"/>
    </row>
    <row r="115" spans="1:12" ht="15.75">
      <c r="A115" s="46"/>
      <c r="B115" s="43"/>
      <c r="C115" s="43"/>
      <c r="D115" s="1">
        <v>2025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40"/>
      <c r="K115" s="40"/>
      <c r="L115" s="11"/>
    </row>
    <row r="116" spans="1:12" ht="15.75">
      <c r="A116" s="47"/>
      <c r="B116" s="44"/>
      <c r="C116" s="44"/>
      <c r="D116" s="1">
        <v>2026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41"/>
      <c r="K116" s="41"/>
      <c r="L116" s="11"/>
    </row>
    <row r="117" spans="1:12" ht="15.6" customHeight="1">
      <c r="A117" s="45" t="s">
        <v>13</v>
      </c>
      <c r="B117" s="42" t="s">
        <v>53</v>
      </c>
      <c r="C117" s="42">
        <v>1</v>
      </c>
      <c r="D117" s="1" t="s">
        <v>25</v>
      </c>
      <c r="E117" s="3">
        <f>SUM(E118:E127)</f>
        <v>160</v>
      </c>
      <c r="F117" s="3">
        <f>SUM(F118:F127)</f>
        <v>0</v>
      </c>
      <c r="G117" s="3">
        <f>SUM(G118:G127)</f>
        <v>0</v>
      </c>
      <c r="H117" s="3">
        <f>SUM(H118:H127)</f>
        <v>160</v>
      </c>
      <c r="I117" s="3">
        <f>SUM(I118:I127)</f>
        <v>0</v>
      </c>
      <c r="J117" s="39" t="s">
        <v>31</v>
      </c>
      <c r="K117" s="39" t="s">
        <v>27</v>
      </c>
      <c r="L117" s="11"/>
    </row>
    <row r="118" spans="1:12" ht="15.75">
      <c r="A118" s="46"/>
      <c r="B118" s="43"/>
      <c r="C118" s="43"/>
      <c r="D118" s="1">
        <v>2015</v>
      </c>
      <c r="E118" s="3">
        <f>SUM(F118:I118)</f>
        <v>0</v>
      </c>
      <c r="F118" s="3">
        <v>0</v>
      </c>
      <c r="G118" s="3">
        <v>0</v>
      </c>
      <c r="H118" s="3">
        <v>0</v>
      </c>
      <c r="I118" s="3">
        <v>0</v>
      </c>
      <c r="J118" s="40"/>
      <c r="K118" s="40"/>
      <c r="L118" s="11"/>
    </row>
    <row r="119" spans="1:12" ht="15.75">
      <c r="A119" s="46"/>
      <c r="B119" s="43"/>
      <c r="C119" s="43"/>
      <c r="D119" s="1">
        <v>2016</v>
      </c>
      <c r="E119" s="3">
        <f t="shared" ref="E119:E127" si="29">SUM(F119:I119)</f>
        <v>0</v>
      </c>
      <c r="F119" s="3">
        <v>0</v>
      </c>
      <c r="G119" s="3">
        <v>0</v>
      </c>
      <c r="H119" s="3">
        <v>0</v>
      </c>
      <c r="I119" s="3">
        <v>0</v>
      </c>
      <c r="J119" s="40"/>
      <c r="K119" s="40"/>
      <c r="L119" s="11"/>
    </row>
    <row r="120" spans="1:12" ht="15.75">
      <c r="A120" s="46"/>
      <c r="B120" s="43"/>
      <c r="C120" s="43"/>
      <c r="D120" s="1">
        <v>2017</v>
      </c>
      <c r="E120" s="3">
        <f t="shared" si="29"/>
        <v>0</v>
      </c>
      <c r="F120" s="3">
        <v>0</v>
      </c>
      <c r="G120" s="3">
        <v>0</v>
      </c>
      <c r="H120" s="3">
        <v>0</v>
      </c>
      <c r="I120" s="3">
        <v>0</v>
      </c>
      <c r="J120" s="40"/>
      <c r="K120" s="40"/>
      <c r="L120" s="11"/>
    </row>
    <row r="121" spans="1:12" ht="15.75">
      <c r="A121" s="46"/>
      <c r="B121" s="43"/>
      <c r="C121" s="43"/>
      <c r="D121" s="1">
        <v>2018</v>
      </c>
      <c r="E121" s="3">
        <f t="shared" si="29"/>
        <v>0</v>
      </c>
      <c r="F121" s="3">
        <v>0</v>
      </c>
      <c r="G121" s="3">
        <v>0</v>
      </c>
      <c r="H121" s="3">
        <v>0</v>
      </c>
      <c r="I121" s="3">
        <v>0</v>
      </c>
      <c r="J121" s="40"/>
      <c r="K121" s="40"/>
      <c r="L121" s="11"/>
    </row>
    <row r="122" spans="1:12" ht="15.75">
      <c r="A122" s="46"/>
      <c r="B122" s="43"/>
      <c r="C122" s="43"/>
      <c r="D122" s="1">
        <v>2019</v>
      </c>
      <c r="E122" s="3">
        <f t="shared" si="29"/>
        <v>160</v>
      </c>
      <c r="F122" s="3">
        <v>0</v>
      </c>
      <c r="G122" s="3">
        <v>0</v>
      </c>
      <c r="H122" s="3">
        <f>1032-872</f>
        <v>160</v>
      </c>
      <c r="I122" s="3">
        <v>0</v>
      </c>
      <c r="J122" s="40"/>
      <c r="K122" s="40"/>
      <c r="L122" s="11"/>
    </row>
    <row r="123" spans="1:12" ht="15.75">
      <c r="A123" s="46"/>
      <c r="B123" s="43"/>
      <c r="C123" s="43"/>
      <c r="D123" s="1">
        <v>2020</v>
      </c>
      <c r="E123" s="3">
        <f t="shared" si="29"/>
        <v>0</v>
      </c>
      <c r="F123" s="3">
        <v>0</v>
      </c>
      <c r="G123" s="3">
        <v>0</v>
      </c>
      <c r="H123" s="3">
        <v>0</v>
      </c>
      <c r="I123" s="3">
        <v>0</v>
      </c>
      <c r="J123" s="40"/>
      <c r="K123" s="40"/>
      <c r="L123" s="11"/>
    </row>
    <row r="124" spans="1:12" ht="15.75">
      <c r="A124" s="46"/>
      <c r="B124" s="43"/>
      <c r="C124" s="43"/>
      <c r="D124" s="1">
        <v>2021</v>
      </c>
      <c r="E124" s="3">
        <f t="shared" si="29"/>
        <v>0</v>
      </c>
      <c r="F124" s="3">
        <v>0</v>
      </c>
      <c r="G124" s="3">
        <v>0</v>
      </c>
      <c r="H124" s="3">
        <v>0</v>
      </c>
      <c r="I124" s="3">
        <v>0</v>
      </c>
      <c r="J124" s="40"/>
      <c r="K124" s="40"/>
      <c r="L124" s="11"/>
    </row>
    <row r="125" spans="1:12" ht="15.75">
      <c r="A125" s="46"/>
      <c r="B125" s="43"/>
      <c r="C125" s="43"/>
      <c r="D125" s="1">
        <v>2022</v>
      </c>
      <c r="E125" s="3">
        <f t="shared" si="29"/>
        <v>0</v>
      </c>
      <c r="F125" s="3">
        <v>0</v>
      </c>
      <c r="G125" s="3">
        <v>0</v>
      </c>
      <c r="H125" s="3">
        <v>0</v>
      </c>
      <c r="I125" s="3">
        <v>0</v>
      </c>
      <c r="J125" s="40"/>
      <c r="K125" s="40"/>
      <c r="L125" s="11"/>
    </row>
    <row r="126" spans="1:12" ht="15.75">
      <c r="A126" s="46"/>
      <c r="B126" s="43"/>
      <c r="C126" s="43"/>
      <c r="D126" s="1">
        <v>2023</v>
      </c>
      <c r="E126" s="3">
        <f t="shared" si="29"/>
        <v>0</v>
      </c>
      <c r="F126" s="3">
        <v>0</v>
      </c>
      <c r="G126" s="3">
        <v>0</v>
      </c>
      <c r="H126" s="3">
        <v>0</v>
      </c>
      <c r="I126" s="3">
        <v>0</v>
      </c>
      <c r="J126" s="40"/>
      <c r="K126" s="40"/>
      <c r="L126" s="11"/>
    </row>
    <row r="127" spans="1:12" ht="15.75">
      <c r="A127" s="46"/>
      <c r="B127" s="43"/>
      <c r="C127" s="43"/>
      <c r="D127" s="1">
        <v>2024</v>
      </c>
      <c r="E127" s="3">
        <f t="shared" si="29"/>
        <v>0</v>
      </c>
      <c r="F127" s="3">
        <v>0</v>
      </c>
      <c r="G127" s="3">
        <v>0</v>
      </c>
      <c r="H127" s="3">
        <v>0</v>
      </c>
      <c r="I127" s="3">
        <v>0</v>
      </c>
      <c r="J127" s="40"/>
      <c r="K127" s="40"/>
      <c r="L127" s="11"/>
    </row>
    <row r="128" spans="1:12" ht="15.75">
      <c r="A128" s="46"/>
      <c r="B128" s="43"/>
      <c r="C128" s="43"/>
      <c r="D128" s="1">
        <v>2025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40"/>
      <c r="K128" s="40"/>
      <c r="L128" s="11"/>
    </row>
    <row r="129" spans="1:12" ht="15.75">
      <c r="A129" s="47"/>
      <c r="B129" s="44"/>
      <c r="C129" s="44"/>
      <c r="D129" s="1">
        <v>2026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41"/>
      <c r="K129" s="41"/>
      <c r="L129" s="11"/>
    </row>
    <row r="130" spans="1:12" ht="15.75" customHeight="1">
      <c r="A130" s="45" t="s">
        <v>14</v>
      </c>
      <c r="B130" s="42" t="s">
        <v>54</v>
      </c>
      <c r="C130" s="42">
        <v>1</v>
      </c>
      <c r="D130" s="1" t="s">
        <v>25</v>
      </c>
      <c r="E130" s="3">
        <f t="shared" ref="E130" si="30">SUM(E131:E140)</f>
        <v>0</v>
      </c>
      <c r="F130" s="3">
        <f t="shared" ref="F130" si="31">SUM(F131:F140)</f>
        <v>0</v>
      </c>
      <c r="G130" s="3">
        <f t="shared" ref="G130" si="32">SUM(G131:G140)</f>
        <v>0</v>
      </c>
      <c r="H130" s="3">
        <f>SUM(H131:H140)</f>
        <v>0</v>
      </c>
      <c r="I130" s="3">
        <f>SUM(I131:I140)</f>
        <v>0</v>
      </c>
      <c r="J130" s="39" t="s">
        <v>31</v>
      </c>
      <c r="K130" s="39" t="s">
        <v>27</v>
      </c>
      <c r="L130" s="11"/>
    </row>
    <row r="131" spans="1:12" ht="15.75">
      <c r="A131" s="46"/>
      <c r="B131" s="43"/>
      <c r="C131" s="43"/>
      <c r="D131" s="1">
        <v>2015</v>
      </c>
      <c r="E131" s="3">
        <f>SUM(F131:I131)</f>
        <v>0</v>
      </c>
      <c r="F131" s="3">
        <v>0</v>
      </c>
      <c r="G131" s="3">
        <v>0</v>
      </c>
      <c r="H131" s="3">
        <v>0</v>
      </c>
      <c r="I131" s="3">
        <v>0</v>
      </c>
      <c r="J131" s="40"/>
      <c r="K131" s="40"/>
      <c r="L131" s="11"/>
    </row>
    <row r="132" spans="1:12" ht="15.75">
      <c r="A132" s="46"/>
      <c r="B132" s="43"/>
      <c r="C132" s="43"/>
      <c r="D132" s="1">
        <v>2016</v>
      </c>
      <c r="E132" s="3">
        <f t="shared" ref="E132:E140" si="33">SUM(F132:I132)</f>
        <v>0</v>
      </c>
      <c r="F132" s="3">
        <v>0</v>
      </c>
      <c r="G132" s="3">
        <v>0</v>
      </c>
      <c r="H132" s="3">
        <v>0</v>
      </c>
      <c r="I132" s="3">
        <v>0</v>
      </c>
      <c r="J132" s="40"/>
      <c r="K132" s="40"/>
      <c r="L132" s="11"/>
    </row>
    <row r="133" spans="1:12" ht="15.75">
      <c r="A133" s="46"/>
      <c r="B133" s="43"/>
      <c r="C133" s="43"/>
      <c r="D133" s="1">
        <v>2017</v>
      </c>
      <c r="E133" s="3">
        <f t="shared" si="33"/>
        <v>0</v>
      </c>
      <c r="F133" s="3">
        <v>0</v>
      </c>
      <c r="G133" s="3">
        <v>0</v>
      </c>
      <c r="H133" s="3">
        <v>0</v>
      </c>
      <c r="I133" s="3">
        <v>0</v>
      </c>
      <c r="J133" s="40"/>
      <c r="K133" s="40"/>
      <c r="L133" s="11"/>
    </row>
    <row r="134" spans="1:12" ht="15.75">
      <c r="A134" s="46"/>
      <c r="B134" s="43"/>
      <c r="C134" s="43"/>
      <c r="D134" s="1">
        <v>2018</v>
      </c>
      <c r="E134" s="3">
        <f t="shared" si="33"/>
        <v>0</v>
      </c>
      <c r="F134" s="3">
        <v>0</v>
      </c>
      <c r="G134" s="3">
        <v>0</v>
      </c>
      <c r="H134" s="3">
        <v>0</v>
      </c>
      <c r="I134" s="3">
        <v>0</v>
      </c>
      <c r="J134" s="40"/>
      <c r="K134" s="40"/>
      <c r="L134" s="11"/>
    </row>
    <row r="135" spans="1:12" ht="15.75">
      <c r="A135" s="46"/>
      <c r="B135" s="43"/>
      <c r="C135" s="43"/>
      <c r="D135" s="1">
        <v>2019</v>
      </c>
      <c r="E135" s="3">
        <f t="shared" si="33"/>
        <v>0</v>
      </c>
      <c r="F135" s="3">
        <v>0</v>
      </c>
      <c r="G135" s="3">
        <v>0</v>
      </c>
      <c r="H135" s="3">
        <v>0</v>
      </c>
      <c r="I135" s="3">
        <v>0</v>
      </c>
      <c r="J135" s="40"/>
      <c r="K135" s="40"/>
      <c r="L135" s="11"/>
    </row>
    <row r="136" spans="1:12" ht="15.75">
      <c r="A136" s="46"/>
      <c r="B136" s="43"/>
      <c r="C136" s="43"/>
      <c r="D136" s="1">
        <v>2020</v>
      </c>
      <c r="E136" s="3">
        <f t="shared" si="33"/>
        <v>0</v>
      </c>
      <c r="F136" s="3">
        <v>0</v>
      </c>
      <c r="G136" s="3">
        <v>0</v>
      </c>
      <c r="H136" s="3">
        <v>0</v>
      </c>
      <c r="I136" s="3">
        <v>0</v>
      </c>
      <c r="J136" s="40"/>
      <c r="K136" s="40"/>
      <c r="L136" s="11"/>
    </row>
    <row r="137" spans="1:12" ht="15.75">
      <c r="A137" s="46"/>
      <c r="B137" s="43"/>
      <c r="C137" s="43"/>
      <c r="D137" s="1">
        <v>2021</v>
      </c>
      <c r="E137" s="3">
        <f t="shared" si="33"/>
        <v>0</v>
      </c>
      <c r="F137" s="3">
        <v>0</v>
      </c>
      <c r="G137" s="3">
        <v>0</v>
      </c>
      <c r="H137" s="3">
        <v>0</v>
      </c>
      <c r="I137" s="3">
        <v>0</v>
      </c>
      <c r="J137" s="40"/>
      <c r="K137" s="40"/>
      <c r="L137" s="11"/>
    </row>
    <row r="138" spans="1:12" ht="15.75">
      <c r="A138" s="46"/>
      <c r="B138" s="43"/>
      <c r="C138" s="43"/>
      <c r="D138" s="1">
        <v>2022</v>
      </c>
      <c r="E138" s="3">
        <f t="shared" si="33"/>
        <v>0</v>
      </c>
      <c r="F138" s="3">
        <v>0</v>
      </c>
      <c r="G138" s="3">
        <v>0</v>
      </c>
      <c r="H138" s="3">
        <v>0</v>
      </c>
      <c r="I138" s="3">
        <v>0</v>
      </c>
      <c r="J138" s="40"/>
      <c r="K138" s="40"/>
      <c r="L138" s="11"/>
    </row>
    <row r="139" spans="1:12" ht="15.75">
      <c r="A139" s="46"/>
      <c r="B139" s="43"/>
      <c r="C139" s="43"/>
      <c r="D139" s="1">
        <v>2023</v>
      </c>
      <c r="E139" s="3">
        <f t="shared" si="33"/>
        <v>0</v>
      </c>
      <c r="F139" s="3">
        <v>0</v>
      </c>
      <c r="G139" s="3">
        <v>0</v>
      </c>
      <c r="H139" s="3">
        <v>0</v>
      </c>
      <c r="I139" s="3">
        <v>0</v>
      </c>
      <c r="J139" s="40"/>
      <c r="K139" s="40"/>
      <c r="L139" s="11"/>
    </row>
    <row r="140" spans="1:12" ht="15.75">
      <c r="A140" s="46"/>
      <c r="B140" s="43"/>
      <c r="C140" s="43"/>
      <c r="D140" s="1">
        <v>2024</v>
      </c>
      <c r="E140" s="3">
        <f t="shared" si="33"/>
        <v>0</v>
      </c>
      <c r="F140" s="3">
        <v>0</v>
      </c>
      <c r="G140" s="3">
        <v>0</v>
      </c>
      <c r="H140" s="3">
        <v>0</v>
      </c>
      <c r="I140" s="3">
        <v>0</v>
      </c>
      <c r="J140" s="40"/>
      <c r="K140" s="40"/>
      <c r="L140" s="11"/>
    </row>
    <row r="141" spans="1:12" ht="15.75">
      <c r="A141" s="46"/>
      <c r="B141" s="43"/>
      <c r="C141" s="43"/>
      <c r="D141" s="1">
        <v>2025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40"/>
      <c r="K141" s="40"/>
      <c r="L141" s="11"/>
    </row>
    <row r="142" spans="1:12" ht="15.75">
      <c r="A142" s="47"/>
      <c r="B142" s="44"/>
      <c r="C142" s="44"/>
      <c r="D142" s="1">
        <v>2026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41"/>
      <c r="K142" s="41"/>
      <c r="L142" s="11"/>
    </row>
    <row r="143" spans="1:12" ht="45.75" customHeight="1">
      <c r="A143" s="45" t="s">
        <v>69</v>
      </c>
      <c r="B143" s="42" t="s">
        <v>81</v>
      </c>
      <c r="C143" s="42"/>
      <c r="D143" s="1" t="s">
        <v>25</v>
      </c>
      <c r="E143" s="3">
        <f>E144+E145+E146</f>
        <v>7618.3</v>
      </c>
      <c r="F143" s="3">
        <v>0</v>
      </c>
      <c r="G143" s="3">
        <v>0</v>
      </c>
      <c r="H143" s="3">
        <f>H144+H145+H146</f>
        <v>7618.3</v>
      </c>
      <c r="I143" s="3">
        <v>0</v>
      </c>
      <c r="J143" s="39" t="s">
        <v>84</v>
      </c>
      <c r="K143" s="39" t="s">
        <v>85</v>
      </c>
      <c r="L143" s="11"/>
    </row>
    <row r="144" spans="1:12" ht="40.5" customHeight="1">
      <c r="A144" s="46"/>
      <c r="B144" s="43"/>
      <c r="C144" s="43"/>
      <c r="D144" s="1">
        <v>2023</v>
      </c>
      <c r="E144" s="3">
        <v>2388.3000000000002</v>
      </c>
      <c r="F144" s="3">
        <v>0</v>
      </c>
      <c r="G144" s="3">
        <v>0</v>
      </c>
      <c r="H144" s="3">
        <v>2388.3000000000002</v>
      </c>
      <c r="I144" s="3">
        <v>0</v>
      </c>
      <c r="J144" s="40"/>
      <c r="K144" s="40"/>
      <c r="L144" s="11"/>
    </row>
    <row r="145" spans="1:14" ht="30.75" customHeight="1">
      <c r="A145" s="46"/>
      <c r="B145" s="43"/>
      <c r="C145" s="43"/>
      <c r="D145" s="1">
        <v>2024</v>
      </c>
      <c r="E145" s="3">
        <f>H145</f>
        <v>5230</v>
      </c>
      <c r="F145" s="3">
        <v>0</v>
      </c>
      <c r="G145" s="3">
        <v>0</v>
      </c>
      <c r="H145" s="3">
        <f>3500+1730</f>
        <v>5230</v>
      </c>
      <c r="I145" s="3">
        <v>0</v>
      </c>
      <c r="J145" s="40"/>
      <c r="K145" s="40"/>
      <c r="L145" s="11"/>
    </row>
    <row r="146" spans="1:14" ht="41.25" customHeight="1">
      <c r="A146" s="46"/>
      <c r="B146" s="43"/>
      <c r="C146" s="43"/>
      <c r="D146" s="1">
        <v>2025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40"/>
      <c r="K146" s="40"/>
      <c r="L146" s="11"/>
    </row>
    <row r="147" spans="1:14" ht="30.75" customHeight="1">
      <c r="A147" s="47"/>
      <c r="B147" s="44"/>
      <c r="C147" s="44"/>
      <c r="D147" s="1">
        <v>2026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41"/>
      <c r="K147" s="41"/>
      <c r="L147" s="11"/>
    </row>
    <row r="148" spans="1:14" ht="41.25" customHeight="1">
      <c r="A148" s="45" t="s">
        <v>71</v>
      </c>
      <c r="B148" s="42" t="s">
        <v>82</v>
      </c>
      <c r="C148" s="42"/>
      <c r="D148" s="1" t="s">
        <v>25</v>
      </c>
      <c r="E148" s="3">
        <f>I148+H148+G148+F148</f>
        <v>22254.7</v>
      </c>
      <c r="F148" s="3">
        <f>F149+F150+F151</f>
        <v>0</v>
      </c>
      <c r="G148" s="3">
        <f>G149+G150+G151</f>
        <v>21141.8</v>
      </c>
      <c r="H148" s="3">
        <f>H149+H150+H151</f>
        <v>1112.9000000000001</v>
      </c>
      <c r="I148" s="3">
        <f>I149+I150+I151</f>
        <v>0</v>
      </c>
      <c r="J148" s="39" t="s">
        <v>84</v>
      </c>
      <c r="K148" s="39" t="s">
        <v>85</v>
      </c>
      <c r="L148" s="11"/>
    </row>
    <row r="149" spans="1:14" ht="40.5" customHeight="1">
      <c r="A149" s="46"/>
      <c r="B149" s="43"/>
      <c r="C149" s="43"/>
      <c r="D149" s="1">
        <v>2024</v>
      </c>
      <c r="E149" s="3">
        <f>H149+G149</f>
        <v>22254.7</v>
      </c>
      <c r="F149" s="3">
        <v>0</v>
      </c>
      <c r="G149" s="3">
        <v>21141.8</v>
      </c>
      <c r="H149" s="3">
        <v>1112.9000000000001</v>
      </c>
      <c r="I149" s="3">
        <v>0</v>
      </c>
      <c r="J149" s="40"/>
      <c r="K149" s="40"/>
      <c r="L149" s="11"/>
    </row>
    <row r="150" spans="1:14" ht="38.25" customHeight="1">
      <c r="A150" s="46"/>
      <c r="B150" s="43"/>
      <c r="C150" s="43"/>
      <c r="D150" s="1">
        <v>2025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40"/>
      <c r="K150" s="40"/>
      <c r="L150" s="11"/>
    </row>
    <row r="151" spans="1:14" ht="54.75" customHeight="1">
      <c r="A151" s="47"/>
      <c r="B151" s="44"/>
      <c r="C151" s="44"/>
      <c r="D151" s="1">
        <v>2026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41"/>
      <c r="K151" s="41"/>
      <c r="L151" s="11"/>
      <c r="N151" s="15"/>
    </row>
    <row r="152" spans="1:14" ht="48.75" customHeight="1">
      <c r="A152" s="45"/>
      <c r="B152" s="42" t="s">
        <v>83</v>
      </c>
      <c r="C152" s="42"/>
      <c r="D152" s="1" t="s">
        <v>25</v>
      </c>
      <c r="E152" s="3">
        <f>E154</f>
        <v>17000</v>
      </c>
      <c r="F152" s="3">
        <f>F153+F154+F155</f>
        <v>0</v>
      </c>
      <c r="G152" s="3">
        <f>G153+G154+G155</f>
        <v>0</v>
      </c>
      <c r="H152" s="3">
        <f>H154</f>
        <v>17000</v>
      </c>
      <c r="I152" s="3">
        <f>I153+I154+I155</f>
        <v>0</v>
      </c>
      <c r="J152" s="39" t="s">
        <v>84</v>
      </c>
      <c r="K152" s="39" t="s">
        <v>85</v>
      </c>
      <c r="L152" s="11"/>
    </row>
    <row r="153" spans="1:14" ht="45.75" customHeight="1">
      <c r="A153" s="46"/>
      <c r="B153" s="43"/>
      <c r="C153" s="43"/>
      <c r="D153" s="1">
        <v>2024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40"/>
      <c r="K153" s="40"/>
      <c r="L153" s="11"/>
    </row>
    <row r="154" spans="1:14" ht="37.5" customHeight="1">
      <c r="A154" s="46"/>
      <c r="B154" s="43"/>
      <c r="C154" s="43"/>
      <c r="D154" s="1">
        <v>2025</v>
      </c>
      <c r="E154" s="3">
        <f>H154</f>
        <v>17000</v>
      </c>
      <c r="F154" s="3">
        <v>0</v>
      </c>
      <c r="G154" s="3">
        <v>0</v>
      </c>
      <c r="H154" s="3">
        <v>17000</v>
      </c>
      <c r="I154" s="3">
        <v>0</v>
      </c>
      <c r="J154" s="40"/>
      <c r="K154" s="40"/>
      <c r="L154" s="11"/>
    </row>
    <row r="155" spans="1:14" ht="39.75" customHeight="1">
      <c r="A155" s="47"/>
      <c r="B155" s="44"/>
      <c r="C155" s="44"/>
      <c r="D155" s="1">
        <v>2026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41"/>
      <c r="K155" s="41"/>
      <c r="L155" s="11"/>
    </row>
    <row r="156" spans="1:14" ht="15.75">
      <c r="A156" s="12" t="s">
        <v>46</v>
      </c>
      <c r="B156" s="14" t="s">
        <v>32</v>
      </c>
      <c r="C156" s="14"/>
      <c r="D156" s="52" t="s">
        <v>33</v>
      </c>
      <c r="E156" s="52"/>
      <c r="F156" s="52"/>
      <c r="G156" s="52"/>
      <c r="H156" s="52"/>
      <c r="I156" s="52"/>
      <c r="J156" s="52"/>
      <c r="K156" s="52"/>
      <c r="L156" s="11"/>
    </row>
    <row r="157" spans="1:14" ht="31.15" customHeight="1">
      <c r="A157" s="12"/>
      <c r="B157" s="14" t="s">
        <v>34</v>
      </c>
      <c r="C157" s="14"/>
      <c r="D157" s="52" t="s">
        <v>35</v>
      </c>
      <c r="E157" s="52"/>
      <c r="F157" s="52"/>
      <c r="G157" s="52"/>
      <c r="H157" s="52"/>
      <c r="I157" s="52"/>
      <c r="J157" s="52"/>
      <c r="K157" s="52"/>
      <c r="L157" s="11"/>
    </row>
    <row r="158" spans="1:14" ht="46.9" customHeight="1">
      <c r="A158" s="45" t="s">
        <v>5</v>
      </c>
      <c r="B158" s="42" t="s">
        <v>47</v>
      </c>
      <c r="C158" s="42">
        <v>1</v>
      </c>
      <c r="D158" s="1" t="s">
        <v>25</v>
      </c>
      <c r="E158" s="3">
        <f t="shared" ref="E158" si="34">SUM(E159:E168)</f>
        <v>355242.70000000007</v>
      </c>
      <c r="F158" s="4" t="s">
        <v>36</v>
      </c>
      <c r="G158" s="4">
        <v>0</v>
      </c>
      <c r="H158" s="4" t="s">
        <v>37</v>
      </c>
      <c r="I158" s="4">
        <v>0</v>
      </c>
      <c r="J158" s="39" t="s">
        <v>79</v>
      </c>
      <c r="K158" s="39" t="s">
        <v>27</v>
      </c>
      <c r="L158" s="11"/>
    </row>
    <row r="159" spans="1:14" ht="15.75">
      <c r="A159" s="46"/>
      <c r="B159" s="43"/>
      <c r="C159" s="43"/>
      <c r="D159" s="1">
        <v>2015</v>
      </c>
      <c r="E159" s="3">
        <f>SUM(F159:I159)</f>
        <v>0</v>
      </c>
      <c r="F159" s="4">
        <f t="shared" ref="F159:I163" si="35">F172+F185</f>
        <v>0</v>
      </c>
      <c r="G159" s="4">
        <f t="shared" si="35"/>
        <v>0</v>
      </c>
      <c r="H159" s="4">
        <f t="shared" si="35"/>
        <v>0</v>
      </c>
      <c r="I159" s="4">
        <f t="shared" si="35"/>
        <v>0</v>
      </c>
      <c r="J159" s="40"/>
      <c r="K159" s="40"/>
      <c r="L159" s="11"/>
    </row>
    <row r="160" spans="1:14" ht="15.75">
      <c r="A160" s="46"/>
      <c r="B160" s="43"/>
      <c r="C160" s="43"/>
      <c r="D160" s="1">
        <v>2016</v>
      </c>
      <c r="E160" s="3">
        <f t="shared" ref="E160:E168" si="36">SUM(F160:I160)</f>
        <v>0</v>
      </c>
      <c r="F160" s="4">
        <f t="shared" si="35"/>
        <v>0</v>
      </c>
      <c r="G160" s="4">
        <f t="shared" si="35"/>
        <v>0</v>
      </c>
      <c r="H160" s="4">
        <f t="shared" si="35"/>
        <v>0</v>
      </c>
      <c r="I160" s="4">
        <f t="shared" si="35"/>
        <v>0</v>
      </c>
      <c r="J160" s="40"/>
      <c r="K160" s="40"/>
      <c r="L160" s="11"/>
    </row>
    <row r="161" spans="1:12" ht="15.75">
      <c r="A161" s="46"/>
      <c r="B161" s="43"/>
      <c r="C161" s="43"/>
      <c r="D161" s="1">
        <v>2017</v>
      </c>
      <c r="E161" s="3">
        <f t="shared" si="36"/>
        <v>3237</v>
      </c>
      <c r="F161" s="4">
        <f t="shared" si="35"/>
        <v>0</v>
      </c>
      <c r="G161" s="4">
        <f t="shared" si="35"/>
        <v>0</v>
      </c>
      <c r="H161" s="4">
        <f t="shared" si="35"/>
        <v>3237</v>
      </c>
      <c r="I161" s="4">
        <f t="shared" si="35"/>
        <v>0</v>
      </c>
      <c r="J161" s="40"/>
      <c r="K161" s="40"/>
      <c r="L161" s="11"/>
    </row>
    <row r="162" spans="1:12" ht="15.75">
      <c r="A162" s="46"/>
      <c r="B162" s="43"/>
      <c r="C162" s="43"/>
      <c r="D162" s="1">
        <v>2018</v>
      </c>
      <c r="E162" s="3">
        <f t="shared" si="36"/>
        <v>87933.1</v>
      </c>
      <c r="F162" s="4">
        <f t="shared" si="35"/>
        <v>0</v>
      </c>
      <c r="G162" s="4">
        <f t="shared" si="35"/>
        <v>75659.100000000006</v>
      </c>
      <c r="H162" s="4">
        <f t="shared" si="35"/>
        <v>12274</v>
      </c>
      <c r="I162" s="4">
        <f t="shared" si="35"/>
        <v>0</v>
      </c>
      <c r="J162" s="40"/>
      <c r="K162" s="40"/>
      <c r="L162" s="11"/>
    </row>
    <row r="163" spans="1:12" ht="15.75">
      <c r="A163" s="46"/>
      <c r="B163" s="43"/>
      <c r="C163" s="43"/>
      <c r="D163" s="1">
        <v>2019</v>
      </c>
      <c r="E163" s="3">
        <f t="shared" si="36"/>
        <v>263837.60000000003</v>
      </c>
      <c r="F163" s="4">
        <f t="shared" si="35"/>
        <v>0</v>
      </c>
      <c r="G163" s="4">
        <f t="shared" si="35"/>
        <v>248933.7</v>
      </c>
      <c r="H163" s="4">
        <f t="shared" si="35"/>
        <v>14903.9</v>
      </c>
      <c r="I163" s="4">
        <f t="shared" si="35"/>
        <v>0</v>
      </c>
      <c r="J163" s="40"/>
      <c r="K163" s="40"/>
      <c r="L163" s="11"/>
    </row>
    <row r="164" spans="1:12" ht="15.75">
      <c r="A164" s="46"/>
      <c r="B164" s="43"/>
      <c r="C164" s="43"/>
      <c r="D164" s="1">
        <v>2020</v>
      </c>
      <c r="E164" s="3">
        <f t="shared" si="36"/>
        <v>235</v>
      </c>
      <c r="F164" s="4">
        <f t="shared" ref="F164:G168" si="37">F177+F190</f>
        <v>0</v>
      </c>
      <c r="G164" s="4">
        <f t="shared" si="37"/>
        <v>0</v>
      </c>
      <c r="H164" s="4">
        <f>H177+H190+H203</f>
        <v>235</v>
      </c>
      <c r="I164" s="4">
        <f>I177+I190</f>
        <v>0</v>
      </c>
      <c r="J164" s="40"/>
      <c r="K164" s="40"/>
      <c r="L164" s="11"/>
    </row>
    <row r="165" spans="1:12" ht="15.75">
      <c r="A165" s="46"/>
      <c r="B165" s="43"/>
      <c r="C165" s="43"/>
      <c r="D165" s="1">
        <v>2021</v>
      </c>
      <c r="E165" s="3">
        <f t="shared" si="36"/>
        <v>0</v>
      </c>
      <c r="F165" s="4">
        <f t="shared" si="37"/>
        <v>0</v>
      </c>
      <c r="G165" s="4">
        <f t="shared" si="37"/>
        <v>0</v>
      </c>
      <c r="H165" s="4">
        <f>H204</f>
        <v>0</v>
      </c>
      <c r="I165" s="4">
        <f>I178+I191</f>
        <v>0</v>
      </c>
      <c r="J165" s="40"/>
      <c r="K165" s="40"/>
      <c r="L165" s="11"/>
    </row>
    <row r="166" spans="1:12" ht="15.75">
      <c r="A166" s="46"/>
      <c r="B166" s="43"/>
      <c r="C166" s="43"/>
      <c r="D166" s="1">
        <v>2022</v>
      </c>
      <c r="E166" s="3">
        <f t="shared" si="36"/>
        <v>0</v>
      </c>
      <c r="F166" s="4">
        <f t="shared" si="37"/>
        <v>0</v>
      </c>
      <c r="G166" s="4">
        <f t="shared" si="37"/>
        <v>0</v>
      </c>
      <c r="H166" s="4">
        <f>H179+H192</f>
        <v>0</v>
      </c>
      <c r="I166" s="4">
        <f>I179+I192</f>
        <v>0</v>
      </c>
      <c r="J166" s="40"/>
      <c r="K166" s="40"/>
      <c r="L166" s="11"/>
    </row>
    <row r="167" spans="1:12" ht="15.75">
      <c r="A167" s="46"/>
      <c r="B167" s="43"/>
      <c r="C167" s="43"/>
      <c r="D167" s="1">
        <v>2023</v>
      </c>
      <c r="E167" s="3">
        <f t="shared" si="36"/>
        <v>0</v>
      </c>
      <c r="F167" s="4">
        <f t="shared" si="37"/>
        <v>0</v>
      </c>
      <c r="G167" s="4">
        <f t="shared" si="37"/>
        <v>0</v>
      </c>
      <c r="H167" s="4">
        <f>H180+H193</f>
        <v>0</v>
      </c>
      <c r="I167" s="4">
        <f>I180+I193</f>
        <v>0</v>
      </c>
      <c r="J167" s="40"/>
      <c r="K167" s="40"/>
      <c r="L167" s="11"/>
    </row>
    <row r="168" spans="1:12" ht="15.75">
      <c r="A168" s="46"/>
      <c r="B168" s="43"/>
      <c r="C168" s="43"/>
      <c r="D168" s="1">
        <v>2024</v>
      </c>
      <c r="E168" s="3">
        <f t="shared" si="36"/>
        <v>0</v>
      </c>
      <c r="F168" s="4">
        <f t="shared" si="37"/>
        <v>0</v>
      </c>
      <c r="G168" s="4">
        <f t="shared" si="37"/>
        <v>0</v>
      </c>
      <c r="H168" s="4">
        <f>H181+H194</f>
        <v>0</v>
      </c>
      <c r="I168" s="4">
        <f>I181+I194</f>
        <v>0</v>
      </c>
      <c r="J168" s="40"/>
      <c r="K168" s="40"/>
      <c r="L168" s="11"/>
    </row>
    <row r="169" spans="1:12" ht="15.75">
      <c r="A169" s="46"/>
      <c r="B169" s="43"/>
      <c r="C169" s="43"/>
      <c r="D169" s="1">
        <v>2025</v>
      </c>
      <c r="E169" s="3">
        <v>0</v>
      </c>
      <c r="F169" s="4">
        <v>0</v>
      </c>
      <c r="G169" s="4">
        <v>0</v>
      </c>
      <c r="H169" s="4">
        <v>0</v>
      </c>
      <c r="I169" s="4">
        <v>0</v>
      </c>
      <c r="J169" s="40"/>
      <c r="K169" s="40"/>
      <c r="L169" s="11"/>
    </row>
    <row r="170" spans="1:12" ht="15.75">
      <c r="A170" s="47"/>
      <c r="B170" s="44"/>
      <c r="C170" s="44"/>
      <c r="D170" s="1">
        <v>2026</v>
      </c>
      <c r="E170" s="3">
        <v>0</v>
      </c>
      <c r="F170" s="4">
        <v>0</v>
      </c>
      <c r="G170" s="4">
        <v>0</v>
      </c>
      <c r="H170" s="4">
        <v>0</v>
      </c>
      <c r="I170" s="4">
        <v>0</v>
      </c>
      <c r="J170" s="41"/>
      <c r="K170" s="41"/>
      <c r="L170" s="11"/>
    </row>
    <row r="171" spans="1:12" ht="15.6" customHeight="1">
      <c r="A171" s="45" t="s">
        <v>56</v>
      </c>
      <c r="B171" s="42" t="s">
        <v>61</v>
      </c>
      <c r="C171" s="42">
        <v>1</v>
      </c>
      <c r="D171" s="1" t="s">
        <v>25</v>
      </c>
      <c r="E171" s="3">
        <f t="shared" ref="E171" si="38">SUM(E172:E181)</f>
        <v>13451.9</v>
      </c>
      <c r="F171" s="3">
        <f t="shared" ref="F171" si="39">SUM(F172:F181)</f>
        <v>0</v>
      </c>
      <c r="G171" s="3">
        <f t="shared" ref="G171" si="40">SUM(G172:G181)</f>
        <v>0</v>
      </c>
      <c r="H171" s="3">
        <f>SUM(H172:H181)</f>
        <v>13451.9</v>
      </c>
      <c r="I171" s="3">
        <f>SUM(I172:I181)</f>
        <v>0</v>
      </c>
      <c r="J171" s="39" t="s">
        <v>38</v>
      </c>
      <c r="K171" s="39" t="s">
        <v>27</v>
      </c>
      <c r="L171" s="11"/>
    </row>
    <row r="172" spans="1:12" ht="15.75">
      <c r="A172" s="46"/>
      <c r="B172" s="43"/>
      <c r="C172" s="43"/>
      <c r="D172" s="1">
        <v>2015</v>
      </c>
      <c r="E172" s="3">
        <f>SUM(F172:I172)</f>
        <v>0</v>
      </c>
      <c r="F172" s="4">
        <v>0</v>
      </c>
      <c r="G172" s="4">
        <v>0</v>
      </c>
      <c r="H172" s="4">
        <v>0</v>
      </c>
      <c r="I172" s="4">
        <v>0</v>
      </c>
      <c r="J172" s="40"/>
      <c r="K172" s="40"/>
      <c r="L172" s="11"/>
    </row>
    <row r="173" spans="1:12" ht="15.75">
      <c r="A173" s="46"/>
      <c r="B173" s="43"/>
      <c r="C173" s="43"/>
      <c r="D173" s="1">
        <v>2016</v>
      </c>
      <c r="E173" s="3">
        <f t="shared" ref="E173:E181" si="41">SUM(F173:I173)</f>
        <v>0</v>
      </c>
      <c r="F173" s="4">
        <v>0</v>
      </c>
      <c r="G173" s="4">
        <v>0</v>
      </c>
      <c r="H173" s="4">
        <v>0</v>
      </c>
      <c r="I173" s="4">
        <v>0</v>
      </c>
      <c r="J173" s="40"/>
      <c r="K173" s="40"/>
      <c r="L173" s="11"/>
    </row>
    <row r="174" spans="1:12" ht="15.75">
      <c r="A174" s="46"/>
      <c r="B174" s="43"/>
      <c r="C174" s="43"/>
      <c r="D174" s="1">
        <v>2017</v>
      </c>
      <c r="E174" s="3">
        <f t="shared" si="41"/>
        <v>3237</v>
      </c>
      <c r="F174" s="4">
        <v>0</v>
      </c>
      <c r="G174" s="4">
        <v>0</v>
      </c>
      <c r="H174" s="4">
        <v>3237</v>
      </c>
      <c r="I174" s="4">
        <v>0</v>
      </c>
      <c r="J174" s="40"/>
      <c r="K174" s="40"/>
      <c r="L174" s="11"/>
    </row>
    <row r="175" spans="1:12" ht="15.75">
      <c r="A175" s="46"/>
      <c r="B175" s="43"/>
      <c r="C175" s="43"/>
      <c r="D175" s="1">
        <v>2018</v>
      </c>
      <c r="E175" s="3">
        <f t="shared" si="41"/>
        <v>8291.9</v>
      </c>
      <c r="F175" s="4">
        <v>0</v>
      </c>
      <c r="G175" s="4">
        <v>0</v>
      </c>
      <c r="H175" s="4">
        <v>8291.9</v>
      </c>
      <c r="I175" s="4">
        <v>0</v>
      </c>
      <c r="J175" s="40"/>
      <c r="K175" s="40"/>
      <c r="L175" s="11"/>
    </row>
    <row r="176" spans="1:12" ht="15.75">
      <c r="A176" s="46"/>
      <c r="B176" s="43"/>
      <c r="C176" s="43"/>
      <c r="D176" s="1">
        <v>2019</v>
      </c>
      <c r="E176" s="3">
        <f t="shared" si="41"/>
        <v>1802</v>
      </c>
      <c r="F176" s="4">
        <v>0</v>
      </c>
      <c r="G176" s="4">
        <v>0</v>
      </c>
      <c r="H176" s="4">
        <v>1802</v>
      </c>
      <c r="I176" s="4">
        <v>0</v>
      </c>
      <c r="J176" s="40"/>
      <c r="K176" s="40"/>
      <c r="L176" s="11"/>
    </row>
    <row r="177" spans="1:12" ht="15.75">
      <c r="A177" s="46"/>
      <c r="B177" s="43"/>
      <c r="C177" s="43"/>
      <c r="D177" s="1">
        <v>2020</v>
      </c>
      <c r="E177" s="3">
        <f t="shared" si="41"/>
        <v>121</v>
      </c>
      <c r="F177" s="4">
        <v>0</v>
      </c>
      <c r="G177" s="4">
        <v>0</v>
      </c>
      <c r="H177" s="4">
        <v>121</v>
      </c>
      <c r="I177" s="4">
        <v>0</v>
      </c>
      <c r="J177" s="40"/>
      <c r="K177" s="40"/>
      <c r="L177" s="11"/>
    </row>
    <row r="178" spans="1:12" ht="15.75">
      <c r="A178" s="46"/>
      <c r="B178" s="43"/>
      <c r="C178" s="43"/>
      <c r="D178" s="1">
        <v>2021</v>
      </c>
      <c r="E178" s="3">
        <f t="shared" si="41"/>
        <v>0</v>
      </c>
      <c r="F178" s="4">
        <v>0</v>
      </c>
      <c r="G178" s="4">
        <v>0</v>
      </c>
      <c r="H178" s="4">
        <v>0</v>
      </c>
      <c r="I178" s="4">
        <v>0</v>
      </c>
      <c r="J178" s="40"/>
      <c r="K178" s="40"/>
      <c r="L178" s="11"/>
    </row>
    <row r="179" spans="1:12" ht="15.75">
      <c r="A179" s="46"/>
      <c r="B179" s="43"/>
      <c r="C179" s="43"/>
      <c r="D179" s="1">
        <v>2022</v>
      </c>
      <c r="E179" s="3">
        <f t="shared" si="41"/>
        <v>0</v>
      </c>
      <c r="F179" s="4">
        <v>0</v>
      </c>
      <c r="G179" s="4">
        <v>0</v>
      </c>
      <c r="H179" s="4">
        <v>0</v>
      </c>
      <c r="I179" s="4">
        <v>0</v>
      </c>
      <c r="J179" s="40"/>
      <c r="K179" s="40"/>
      <c r="L179" s="11"/>
    </row>
    <row r="180" spans="1:12" ht="15.75">
      <c r="A180" s="46"/>
      <c r="B180" s="43"/>
      <c r="C180" s="43"/>
      <c r="D180" s="1">
        <v>2023</v>
      </c>
      <c r="E180" s="3">
        <f t="shared" si="41"/>
        <v>0</v>
      </c>
      <c r="F180" s="4">
        <v>0</v>
      </c>
      <c r="G180" s="4">
        <v>0</v>
      </c>
      <c r="H180" s="4">
        <v>0</v>
      </c>
      <c r="I180" s="4">
        <v>0</v>
      </c>
      <c r="J180" s="40"/>
      <c r="K180" s="40"/>
      <c r="L180" s="11"/>
    </row>
    <row r="181" spans="1:12" ht="15.75">
      <c r="A181" s="46"/>
      <c r="B181" s="43"/>
      <c r="C181" s="43"/>
      <c r="D181" s="1">
        <v>2024</v>
      </c>
      <c r="E181" s="3">
        <f t="shared" si="41"/>
        <v>0</v>
      </c>
      <c r="F181" s="4">
        <v>0</v>
      </c>
      <c r="G181" s="4">
        <v>0</v>
      </c>
      <c r="H181" s="4">
        <v>0</v>
      </c>
      <c r="I181" s="4">
        <v>0</v>
      </c>
      <c r="J181" s="40"/>
      <c r="K181" s="40"/>
      <c r="L181" s="11"/>
    </row>
    <row r="182" spans="1:12" ht="15.75">
      <c r="A182" s="46"/>
      <c r="B182" s="43"/>
      <c r="C182" s="43"/>
      <c r="D182" s="1">
        <v>2025</v>
      </c>
      <c r="E182" s="3">
        <v>0</v>
      </c>
      <c r="F182" s="4">
        <v>0</v>
      </c>
      <c r="G182" s="4">
        <v>0</v>
      </c>
      <c r="H182" s="4">
        <v>0</v>
      </c>
      <c r="I182" s="4">
        <v>0</v>
      </c>
      <c r="J182" s="40"/>
      <c r="K182" s="40"/>
      <c r="L182" s="11"/>
    </row>
    <row r="183" spans="1:12" ht="15.75">
      <c r="A183" s="47"/>
      <c r="B183" s="44"/>
      <c r="C183" s="44"/>
      <c r="D183" s="1">
        <v>2026</v>
      </c>
      <c r="E183" s="3">
        <v>0</v>
      </c>
      <c r="F183" s="4">
        <v>0</v>
      </c>
      <c r="G183" s="4">
        <v>0</v>
      </c>
      <c r="H183" s="4">
        <v>0</v>
      </c>
      <c r="I183" s="4">
        <v>0</v>
      </c>
      <c r="J183" s="41"/>
      <c r="K183" s="41"/>
      <c r="L183" s="11"/>
    </row>
    <row r="184" spans="1:12" ht="15.6" customHeight="1">
      <c r="A184" s="45" t="s">
        <v>57</v>
      </c>
      <c r="B184" s="42" t="s">
        <v>55</v>
      </c>
      <c r="C184" s="42">
        <v>1</v>
      </c>
      <c r="D184" s="1" t="s">
        <v>25</v>
      </c>
      <c r="E184" s="3">
        <f t="shared" ref="E184" si="42">SUM(E185:E194)</f>
        <v>341676.80000000005</v>
      </c>
      <c r="F184" s="3">
        <f t="shared" ref="F184" si="43">SUM(F185:F194)</f>
        <v>0</v>
      </c>
      <c r="G184" s="3">
        <f t="shared" ref="G184" si="44">SUM(G185:G194)</f>
        <v>324592.80000000005</v>
      </c>
      <c r="H184" s="3">
        <f>SUM(H185:H194)</f>
        <v>17084</v>
      </c>
      <c r="I184" s="3">
        <f>SUM(I185:I194)</f>
        <v>0</v>
      </c>
      <c r="J184" s="39" t="s">
        <v>38</v>
      </c>
      <c r="K184" s="39" t="s">
        <v>27</v>
      </c>
      <c r="L184" s="11"/>
    </row>
    <row r="185" spans="1:12" ht="15.75">
      <c r="A185" s="46"/>
      <c r="B185" s="43"/>
      <c r="C185" s="43"/>
      <c r="D185" s="1">
        <v>2015</v>
      </c>
      <c r="E185" s="3">
        <f>SUM(F185:I185)</f>
        <v>0</v>
      </c>
      <c r="F185" s="4">
        <v>0</v>
      </c>
      <c r="G185" s="4">
        <v>0</v>
      </c>
      <c r="H185" s="4">
        <v>0</v>
      </c>
      <c r="I185" s="4">
        <v>0</v>
      </c>
      <c r="J185" s="40"/>
      <c r="K185" s="40"/>
      <c r="L185" s="11"/>
    </row>
    <row r="186" spans="1:12" ht="15.75">
      <c r="A186" s="46"/>
      <c r="B186" s="43"/>
      <c r="C186" s="43"/>
      <c r="D186" s="1">
        <v>2016</v>
      </c>
      <c r="E186" s="3">
        <f t="shared" ref="E186:E194" si="45">SUM(F186:I186)</f>
        <v>0</v>
      </c>
      <c r="F186" s="4">
        <v>0</v>
      </c>
      <c r="G186" s="4">
        <v>0</v>
      </c>
      <c r="H186" s="4">
        <v>0</v>
      </c>
      <c r="I186" s="4">
        <v>0</v>
      </c>
      <c r="J186" s="40"/>
      <c r="K186" s="40"/>
      <c r="L186" s="11"/>
    </row>
    <row r="187" spans="1:12" ht="15.75">
      <c r="A187" s="46"/>
      <c r="B187" s="43"/>
      <c r="C187" s="43"/>
      <c r="D187" s="1">
        <v>2017</v>
      </c>
      <c r="E187" s="3">
        <f t="shared" si="45"/>
        <v>0</v>
      </c>
      <c r="F187" s="4">
        <v>0</v>
      </c>
      <c r="G187" s="4">
        <v>0</v>
      </c>
      <c r="H187" s="4">
        <v>0</v>
      </c>
      <c r="I187" s="4">
        <v>0</v>
      </c>
      <c r="J187" s="40"/>
      <c r="K187" s="40"/>
      <c r="L187" s="11"/>
    </row>
    <row r="188" spans="1:12" ht="15.75">
      <c r="A188" s="46"/>
      <c r="B188" s="43"/>
      <c r="C188" s="43"/>
      <c r="D188" s="1">
        <v>2018</v>
      </c>
      <c r="E188" s="3">
        <f t="shared" si="45"/>
        <v>79641.200000000012</v>
      </c>
      <c r="F188" s="4">
        <v>0</v>
      </c>
      <c r="G188" s="4">
        <v>75659.100000000006</v>
      </c>
      <c r="H188" s="4">
        <v>3982.1</v>
      </c>
      <c r="I188" s="4">
        <v>0</v>
      </c>
      <c r="J188" s="40"/>
      <c r="K188" s="40"/>
      <c r="L188" s="11"/>
    </row>
    <row r="189" spans="1:12" ht="15.75">
      <c r="A189" s="46"/>
      <c r="B189" s="43"/>
      <c r="C189" s="43"/>
      <c r="D189" s="1">
        <v>2019</v>
      </c>
      <c r="E189" s="3">
        <f t="shared" si="45"/>
        <v>262035.6</v>
      </c>
      <c r="F189" s="4">
        <v>0</v>
      </c>
      <c r="G189" s="4">
        <v>248933.7</v>
      </c>
      <c r="H189" s="4">
        <v>13101.9</v>
      </c>
      <c r="I189" s="4">
        <v>0</v>
      </c>
      <c r="J189" s="40"/>
      <c r="K189" s="40"/>
      <c r="L189" s="11"/>
    </row>
    <row r="190" spans="1:12" ht="15.75">
      <c r="A190" s="46"/>
      <c r="B190" s="43"/>
      <c r="C190" s="43"/>
      <c r="D190" s="1">
        <v>2020</v>
      </c>
      <c r="E190" s="3">
        <f t="shared" si="45"/>
        <v>0</v>
      </c>
      <c r="F190" s="4">
        <v>0</v>
      </c>
      <c r="G190" s="4">
        <v>0</v>
      </c>
      <c r="H190" s="4">
        <v>0</v>
      </c>
      <c r="I190" s="4">
        <v>0</v>
      </c>
      <c r="J190" s="40"/>
      <c r="K190" s="40"/>
      <c r="L190" s="11"/>
    </row>
    <row r="191" spans="1:12" ht="15.75">
      <c r="A191" s="46"/>
      <c r="B191" s="43"/>
      <c r="C191" s="43"/>
      <c r="D191" s="1">
        <v>2021</v>
      </c>
      <c r="E191" s="3">
        <f t="shared" si="45"/>
        <v>0</v>
      </c>
      <c r="F191" s="4">
        <v>0</v>
      </c>
      <c r="G191" s="4">
        <v>0</v>
      </c>
      <c r="H191" s="4">
        <v>0</v>
      </c>
      <c r="I191" s="4">
        <v>0</v>
      </c>
      <c r="J191" s="40"/>
      <c r="K191" s="40"/>
      <c r="L191" s="11"/>
    </row>
    <row r="192" spans="1:12" ht="15.75">
      <c r="A192" s="46"/>
      <c r="B192" s="43"/>
      <c r="C192" s="43"/>
      <c r="D192" s="1">
        <v>2022</v>
      </c>
      <c r="E192" s="3">
        <f t="shared" si="45"/>
        <v>0</v>
      </c>
      <c r="F192" s="4">
        <v>0</v>
      </c>
      <c r="G192" s="4">
        <v>0</v>
      </c>
      <c r="H192" s="4">
        <v>0</v>
      </c>
      <c r="I192" s="4">
        <v>0</v>
      </c>
      <c r="J192" s="40"/>
      <c r="K192" s="40"/>
      <c r="L192" s="11"/>
    </row>
    <row r="193" spans="1:12" ht="15.75">
      <c r="A193" s="46"/>
      <c r="B193" s="43"/>
      <c r="C193" s="43"/>
      <c r="D193" s="1">
        <v>2023</v>
      </c>
      <c r="E193" s="3">
        <f t="shared" si="45"/>
        <v>0</v>
      </c>
      <c r="F193" s="4">
        <v>0</v>
      </c>
      <c r="G193" s="4">
        <v>0</v>
      </c>
      <c r="H193" s="4">
        <v>0</v>
      </c>
      <c r="I193" s="4">
        <v>0</v>
      </c>
      <c r="J193" s="40"/>
      <c r="K193" s="40"/>
      <c r="L193" s="11"/>
    </row>
    <row r="194" spans="1:12" ht="15.75">
      <c r="A194" s="46"/>
      <c r="B194" s="43"/>
      <c r="C194" s="43"/>
      <c r="D194" s="1">
        <v>2024</v>
      </c>
      <c r="E194" s="3">
        <f t="shared" si="45"/>
        <v>0</v>
      </c>
      <c r="F194" s="4">
        <v>0</v>
      </c>
      <c r="G194" s="4">
        <v>0</v>
      </c>
      <c r="H194" s="4">
        <v>0</v>
      </c>
      <c r="I194" s="4">
        <v>0</v>
      </c>
      <c r="J194" s="40"/>
      <c r="K194" s="40"/>
      <c r="L194" s="11"/>
    </row>
    <row r="195" spans="1:12" ht="15.75">
      <c r="A195" s="46"/>
      <c r="B195" s="43"/>
      <c r="C195" s="43"/>
      <c r="D195" s="1">
        <v>2025</v>
      </c>
      <c r="E195" s="3">
        <v>0</v>
      </c>
      <c r="F195" s="4">
        <v>0</v>
      </c>
      <c r="G195" s="4">
        <v>0</v>
      </c>
      <c r="H195" s="4">
        <v>0</v>
      </c>
      <c r="I195" s="4">
        <v>0</v>
      </c>
      <c r="J195" s="40"/>
      <c r="K195" s="40"/>
      <c r="L195" s="11"/>
    </row>
    <row r="196" spans="1:12" ht="15.75">
      <c r="A196" s="47"/>
      <c r="B196" s="44"/>
      <c r="C196" s="44"/>
      <c r="D196" s="1">
        <v>2026</v>
      </c>
      <c r="E196" s="3">
        <v>0</v>
      </c>
      <c r="F196" s="4">
        <v>0</v>
      </c>
      <c r="G196" s="4">
        <v>0</v>
      </c>
      <c r="H196" s="4">
        <v>0</v>
      </c>
      <c r="I196" s="4">
        <v>0</v>
      </c>
      <c r="J196" s="41"/>
      <c r="K196" s="41"/>
      <c r="L196" s="11"/>
    </row>
    <row r="197" spans="1:12" ht="15.75" customHeight="1">
      <c r="A197" s="45" t="s">
        <v>73</v>
      </c>
      <c r="B197" s="42" t="s">
        <v>62</v>
      </c>
      <c r="C197" s="42">
        <v>1</v>
      </c>
      <c r="D197" s="1" t="s">
        <v>25</v>
      </c>
      <c r="E197" s="3">
        <f>E198+E199+E200+E201+E202+E203+E204+E205+E206+E207</f>
        <v>114</v>
      </c>
      <c r="F197" s="3">
        <f t="shared" ref="F197:G197" si="46">SUM(F198:F207)</f>
        <v>0</v>
      </c>
      <c r="G197" s="3">
        <f t="shared" si="46"/>
        <v>0</v>
      </c>
      <c r="H197" s="3">
        <f t="shared" ref="H197" si="47">SUM(H198:H207)</f>
        <v>114</v>
      </c>
      <c r="I197" s="3">
        <f t="shared" ref="I197" si="48">SUM(I198:I207)</f>
        <v>0</v>
      </c>
      <c r="J197" s="39" t="s">
        <v>60</v>
      </c>
      <c r="K197" s="39" t="s">
        <v>27</v>
      </c>
      <c r="L197" s="11"/>
    </row>
    <row r="198" spans="1:12" ht="15.75">
      <c r="A198" s="46"/>
      <c r="B198" s="43"/>
      <c r="C198" s="43"/>
      <c r="D198" s="1">
        <v>2015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0"/>
      <c r="K198" s="40"/>
      <c r="L198" s="11"/>
    </row>
    <row r="199" spans="1:12" ht="15.75">
      <c r="A199" s="46"/>
      <c r="B199" s="43"/>
      <c r="C199" s="43"/>
      <c r="D199" s="1">
        <v>2016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0"/>
      <c r="K199" s="40"/>
      <c r="L199" s="11"/>
    </row>
    <row r="200" spans="1:12" ht="15.75">
      <c r="A200" s="46"/>
      <c r="B200" s="43"/>
      <c r="C200" s="43"/>
      <c r="D200" s="1">
        <v>2017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0"/>
      <c r="K200" s="40"/>
      <c r="L200" s="11"/>
    </row>
    <row r="201" spans="1:12" ht="15.75">
      <c r="A201" s="46"/>
      <c r="B201" s="43"/>
      <c r="C201" s="43"/>
      <c r="D201" s="1">
        <v>2018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0"/>
      <c r="K201" s="40"/>
      <c r="L201" s="11"/>
    </row>
    <row r="202" spans="1:12" ht="15.75">
      <c r="A202" s="46"/>
      <c r="B202" s="43"/>
      <c r="C202" s="43"/>
      <c r="D202" s="1">
        <v>2019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0"/>
      <c r="K202" s="40"/>
      <c r="L202" s="11"/>
    </row>
    <row r="203" spans="1:12" ht="15.75">
      <c r="A203" s="46"/>
      <c r="B203" s="43"/>
      <c r="C203" s="43"/>
      <c r="D203" s="1">
        <v>2020</v>
      </c>
      <c r="E203" s="3">
        <f>I203+H203+G203+F203</f>
        <v>114</v>
      </c>
      <c r="F203" s="4">
        <v>0</v>
      </c>
      <c r="G203" s="4">
        <v>0</v>
      </c>
      <c r="H203" s="4">
        <v>114</v>
      </c>
      <c r="I203" s="4">
        <v>0</v>
      </c>
      <c r="J203" s="40"/>
      <c r="K203" s="40"/>
      <c r="L203" s="11"/>
    </row>
    <row r="204" spans="1:12" ht="15.75">
      <c r="A204" s="46"/>
      <c r="B204" s="43"/>
      <c r="C204" s="43"/>
      <c r="D204" s="1">
        <v>2021</v>
      </c>
      <c r="E204" s="3">
        <f>H204</f>
        <v>0</v>
      </c>
      <c r="F204" s="4">
        <v>0</v>
      </c>
      <c r="G204" s="4">
        <v>0</v>
      </c>
      <c r="H204" s="4">
        <v>0</v>
      </c>
      <c r="I204" s="4">
        <v>0</v>
      </c>
      <c r="J204" s="40"/>
      <c r="K204" s="40"/>
      <c r="L204" s="11"/>
    </row>
    <row r="205" spans="1:12" ht="15.75">
      <c r="A205" s="46"/>
      <c r="B205" s="43"/>
      <c r="C205" s="43"/>
      <c r="D205" s="1">
        <v>2022</v>
      </c>
      <c r="E205" s="3">
        <v>0</v>
      </c>
      <c r="F205" s="4">
        <v>0</v>
      </c>
      <c r="G205" s="4">
        <v>0</v>
      </c>
      <c r="H205" s="4">
        <v>0</v>
      </c>
      <c r="I205" s="4">
        <v>0</v>
      </c>
      <c r="J205" s="40"/>
      <c r="K205" s="40"/>
      <c r="L205" s="11"/>
    </row>
    <row r="206" spans="1:12" ht="15.75">
      <c r="A206" s="46"/>
      <c r="B206" s="43"/>
      <c r="C206" s="43"/>
      <c r="D206" s="1">
        <v>2023</v>
      </c>
      <c r="E206" s="3">
        <v>0</v>
      </c>
      <c r="F206" s="4">
        <v>0</v>
      </c>
      <c r="G206" s="4">
        <v>0</v>
      </c>
      <c r="H206" s="4">
        <v>0</v>
      </c>
      <c r="I206" s="4">
        <v>0</v>
      </c>
      <c r="J206" s="40"/>
      <c r="K206" s="40"/>
      <c r="L206" s="11"/>
    </row>
    <row r="207" spans="1:12" ht="15.75">
      <c r="A207" s="46"/>
      <c r="B207" s="43"/>
      <c r="C207" s="43"/>
      <c r="D207" s="5">
        <v>2024</v>
      </c>
      <c r="E207" s="16">
        <v>0</v>
      </c>
      <c r="F207" s="17">
        <v>0</v>
      </c>
      <c r="G207" s="17">
        <v>0</v>
      </c>
      <c r="H207" s="17">
        <v>0</v>
      </c>
      <c r="I207" s="17">
        <v>0</v>
      </c>
      <c r="J207" s="40"/>
      <c r="K207" s="40"/>
      <c r="L207" s="11"/>
    </row>
    <row r="208" spans="1:12" ht="15.75">
      <c r="A208" s="46"/>
      <c r="B208" s="43"/>
      <c r="C208" s="43"/>
      <c r="D208" s="18">
        <v>2025</v>
      </c>
      <c r="E208" s="3">
        <v>0</v>
      </c>
      <c r="F208" s="4">
        <v>0</v>
      </c>
      <c r="G208" s="4">
        <v>0</v>
      </c>
      <c r="H208" s="4">
        <v>0</v>
      </c>
      <c r="I208" s="4">
        <v>0</v>
      </c>
      <c r="J208" s="40"/>
      <c r="K208" s="40"/>
      <c r="L208" s="11"/>
    </row>
    <row r="209" spans="1:12" ht="15.75">
      <c r="A209" s="47"/>
      <c r="B209" s="44"/>
      <c r="C209" s="44"/>
      <c r="D209" s="1">
        <v>2026</v>
      </c>
      <c r="E209" s="3">
        <v>0</v>
      </c>
      <c r="F209" s="4">
        <v>0</v>
      </c>
      <c r="G209" s="4">
        <v>0</v>
      </c>
      <c r="H209" s="4">
        <v>0</v>
      </c>
      <c r="I209" s="4">
        <v>0</v>
      </c>
      <c r="J209" s="41"/>
      <c r="K209" s="41"/>
      <c r="L209" s="11"/>
    </row>
    <row r="210" spans="1:12" ht="15.75">
      <c r="A210" s="12" t="s">
        <v>74</v>
      </c>
      <c r="B210" s="14" t="s">
        <v>32</v>
      </c>
      <c r="C210" s="1"/>
      <c r="D210" s="36" t="s">
        <v>63</v>
      </c>
      <c r="E210" s="37"/>
      <c r="F210" s="37"/>
      <c r="G210" s="37"/>
      <c r="H210" s="37"/>
      <c r="I210" s="37"/>
      <c r="J210" s="37"/>
      <c r="K210" s="38"/>
      <c r="L210" s="11"/>
    </row>
    <row r="211" spans="1:12" ht="15.75">
      <c r="A211" s="12"/>
      <c r="B211" s="14" t="s">
        <v>34</v>
      </c>
      <c r="C211" s="1"/>
      <c r="D211" s="36" t="s">
        <v>64</v>
      </c>
      <c r="E211" s="37"/>
      <c r="F211" s="37"/>
      <c r="G211" s="37"/>
      <c r="H211" s="37"/>
      <c r="I211" s="37"/>
      <c r="J211" s="37"/>
      <c r="K211" s="38"/>
      <c r="L211" s="11"/>
    </row>
    <row r="212" spans="1:12" ht="15.75" customHeight="1">
      <c r="A212" s="45" t="s">
        <v>75</v>
      </c>
      <c r="B212" s="42" t="s">
        <v>65</v>
      </c>
      <c r="C212" s="42">
        <v>1</v>
      </c>
      <c r="D212" s="1" t="s">
        <v>25</v>
      </c>
      <c r="E212" s="3">
        <f>E215+E214</f>
        <v>11398.900000000001</v>
      </c>
      <c r="F212" s="4">
        <f>F213+F214+F215</f>
        <v>9478.5</v>
      </c>
      <c r="G212" s="4">
        <f>G213+G214+G215</f>
        <v>1504.1</v>
      </c>
      <c r="H212" s="4">
        <f>H214+H215+H216</f>
        <v>416.3</v>
      </c>
      <c r="I212" s="1">
        <v>0</v>
      </c>
      <c r="J212" s="42" t="s">
        <v>68</v>
      </c>
      <c r="K212" s="42" t="s">
        <v>80</v>
      </c>
      <c r="L212" s="11"/>
    </row>
    <row r="213" spans="1:12" ht="15.75" customHeight="1">
      <c r="A213" s="46"/>
      <c r="B213" s="43"/>
      <c r="C213" s="43"/>
      <c r="D213" s="1">
        <v>2022</v>
      </c>
      <c r="E213" s="3">
        <v>0</v>
      </c>
      <c r="F213" s="4">
        <v>0</v>
      </c>
      <c r="G213" s="4">
        <v>0</v>
      </c>
      <c r="H213" s="4">
        <v>0</v>
      </c>
      <c r="I213" s="4">
        <v>0</v>
      </c>
      <c r="J213" s="43"/>
      <c r="K213" s="43"/>
      <c r="L213" s="11"/>
    </row>
    <row r="214" spans="1:12" ht="15.75">
      <c r="A214" s="46"/>
      <c r="B214" s="43"/>
      <c r="C214" s="43"/>
      <c r="D214" s="1">
        <v>2023</v>
      </c>
      <c r="E214" s="3">
        <f>G214+H214</f>
        <v>812.2</v>
      </c>
      <c r="F214" s="4">
        <v>0</v>
      </c>
      <c r="G214" s="4">
        <f>G226+G232</f>
        <v>430</v>
      </c>
      <c r="H214" s="4">
        <f>H232</f>
        <v>382.2</v>
      </c>
      <c r="I214" s="4">
        <v>0</v>
      </c>
      <c r="J214" s="43"/>
      <c r="K214" s="43"/>
      <c r="L214" s="11"/>
    </row>
    <row r="215" spans="1:12" ht="15.75">
      <c r="A215" s="46"/>
      <c r="B215" s="43"/>
      <c r="C215" s="43"/>
      <c r="D215" s="1">
        <v>2024</v>
      </c>
      <c r="E215" s="3">
        <f>SUM(F215:I215)</f>
        <v>10586.7</v>
      </c>
      <c r="F215" s="4">
        <f>F227+F233</f>
        <v>9478.5</v>
      </c>
      <c r="G215" s="4">
        <f>G227+G233</f>
        <v>1074.0999999999999</v>
      </c>
      <c r="H215" s="4">
        <f>H221</f>
        <v>34.1</v>
      </c>
      <c r="I215" s="4">
        <v>0</v>
      </c>
      <c r="J215" s="43"/>
      <c r="K215" s="43"/>
      <c r="L215" s="11"/>
    </row>
    <row r="216" spans="1:12" ht="15.75">
      <c r="A216" s="46"/>
      <c r="B216" s="43"/>
      <c r="C216" s="43"/>
      <c r="D216" s="1">
        <v>2025</v>
      </c>
      <c r="E216" s="3">
        <f>I216+H216+G216+F216</f>
        <v>0</v>
      </c>
      <c r="F216" s="4">
        <v>0</v>
      </c>
      <c r="G216" s="4">
        <v>0</v>
      </c>
      <c r="H216" s="4">
        <v>0</v>
      </c>
      <c r="I216" s="4">
        <v>0</v>
      </c>
      <c r="J216" s="43"/>
      <c r="K216" s="43"/>
      <c r="L216" s="11"/>
    </row>
    <row r="217" spans="1:12" ht="15.75">
      <c r="A217" s="47"/>
      <c r="B217" s="44"/>
      <c r="C217" s="44"/>
      <c r="D217" s="1">
        <v>2026</v>
      </c>
      <c r="E217" s="3">
        <v>0</v>
      </c>
      <c r="F217" s="4">
        <v>0</v>
      </c>
      <c r="G217" s="4">
        <v>0</v>
      </c>
      <c r="H217" s="4">
        <v>0</v>
      </c>
      <c r="I217" s="4">
        <v>0</v>
      </c>
      <c r="J217" s="44"/>
      <c r="K217" s="44"/>
      <c r="L217" s="11"/>
    </row>
    <row r="218" spans="1:12" ht="15.75" customHeight="1">
      <c r="A218" s="45" t="s">
        <v>76</v>
      </c>
      <c r="B218" s="42" t="s">
        <v>66</v>
      </c>
      <c r="C218" s="42">
        <v>1</v>
      </c>
      <c r="D218" s="1" t="s">
        <v>25</v>
      </c>
      <c r="E218" s="3">
        <f t="shared" ref="E218:E226" si="49">SUM(F218:I218)</f>
        <v>11398.9</v>
      </c>
      <c r="F218" s="4">
        <f>F219+F220+F221</f>
        <v>9478.5</v>
      </c>
      <c r="G218" s="4">
        <f>G219+G220+G221</f>
        <v>1504.1</v>
      </c>
      <c r="H218" s="4">
        <f>H230</f>
        <v>416.3</v>
      </c>
      <c r="I218" s="4">
        <v>0</v>
      </c>
      <c r="J218" s="39" t="s">
        <v>68</v>
      </c>
      <c r="K218" s="39" t="s">
        <v>80</v>
      </c>
      <c r="L218" s="11"/>
    </row>
    <row r="219" spans="1:12" ht="15.75" customHeight="1">
      <c r="A219" s="46"/>
      <c r="B219" s="43"/>
      <c r="C219" s="43"/>
      <c r="D219" s="1">
        <v>2022</v>
      </c>
      <c r="E219" s="3">
        <f t="shared" si="49"/>
        <v>0</v>
      </c>
      <c r="F219" s="4">
        <v>0</v>
      </c>
      <c r="G219" s="4">
        <v>0</v>
      </c>
      <c r="H219" s="4">
        <v>0</v>
      </c>
      <c r="I219" s="4">
        <v>0</v>
      </c>
      <c r="J219" s="40"/>
      <c r="K219" s="40"/>
      <c r="L219" s="11"/>
    </row>
    <row r="220" spans="1:12" ht="15.75">
      <c r="A220" s="46"/>
      <c r="B220" s="43"/>
      <c r="C220" s="43"/>
      <c r="D220" s="1">
        <v>2023</v>
      </c>
      <c r="E220" s="3">
        <f t="shared" si="49"/>
        <v>812.2</v>
      </c>
      <c r="F220" s="4">
        <v>0</v>
      </c>
      <c r="G220" s="4">
        <f>G226+G232</f>
        <v>430</v>
      </c>
      <c r="H220" s="4">
        <f>H232</f>
        <v>382.2</v>
      </c>
      <c r="I220" s="4">
        <v>0</v>
      </c>
      <c r="J220" s="40"/>
      <c r="K220" s="40"/>
      <c r="L220" s="11"/>
    </row>
    <row r="221" spans="1:12" ht="15.75">
      <c r="A221" s="46"/>
      <c r="B221" s="43"/>
      <c r="C221" s="43"/>
      <c r="D221" s="1">
        <v>2024</v>
      </c>
      <c r="E221" s="3">
        <f t="shared" si="49"/>
        <v>10586.7</v>
      </c>
      <c r="F221" s="4">
        <f>F227+F233</f>
        <v>9478.5</v>
      </c>
      <c r="G221" s="4">
        <f>G227+G233</f>
        <v>1074.0999999999999</v>
      </c>
      <c r="H221" s="4">
        <f>H227+H233</f>
        <v>34.1</v>
      </c>
      <c r="I221" s="4">
        <v>0</v>
      </c>
      <c r="J221" s="40"/>
      <c r="K221" s="40"/>
      <c r="L221" s="11"/>
    </row>
    <row r="222" spans="1:12" ht="15.75">
      <c r="A222" s="46"/>
      <c r="B222" s="43"/>
      <c r="C222" s="43"/>
      <c r="D222" s="1">
        <v>2025</v>
      </c>
      <c r="E222" s="3">
        <f t="shared" si="49"/>
        <v>0</v>
      </c>
      <c r="F222" s="4">
        <v>0</v>
      </c>
      <c r="G222" s="4">
        <v>0</v>
      </c>
      <c r="H222" s="4">
        <v>0</v>
      </c>
      <c r="I222" s="4">
        <v>0</v>
      </c>
      <c r="J222" s="40"/>
      <c r="K222" s="40"/>
      <c r="L222" s="11"/>
    </row>
    <row r="223" spans="1:12" ht="15.75">
      <c r="A223" s="47"/>
      <c r="B223" s="44"/>
      <c r="C223" s="44"/>
      <c r="D223" s="1">
        <v>2026</v>
      </c>
      <c r="E223" s="3">
        <f t="shared" si="49"/>
        <v>0</v>
      </c>
      <c r="F223" s="4">
        <v>0</v>
      </c>
      <c r="G223" s="4">
        <v>0</v>
      </c>
      <c r="H223" s="4">
        <v>0</v>
      </c>
      <c r="I223" s="4">
        <v>0</v>
      </c>
      <c r="J223" s="41"/>
      <c r="K223" s="41"/>
      <c r="L223" s="11"/>
    </row>
    <row r="224" spans="1:12" ht="15.75" customHeight="1">
      <c r="A224" s="45" t="s">
        <v>77</v>
      </c>
      <c r="B224" s="42" t="s">
        <v>67</v>
      </c>
      <c r="C224" s="48">
        <v>1</v>
      </c>
      <c r="D224" s="1" t="s">
        <v>25</v>
      </c>
      <c r="E224" s="3">
        <f t="shared" si="49"/>
        <v>10982.6</v>
      </c>
      <c r="F224" s="4">
        <f>SUM(F225:F229)</f>
        <v>9478.5</v>
      </c>
      <c r="G224" s="4">
        <f>G227+G226</f>
        <v>1504.1</v>
      </c>
      <c r="H224" s="4">
        <v>0</v>
      </c>
      <c r="I224" s="4">
        <v>0</v>
      </c>
      <c r="J224" s="39" t="s">
        <v>68</v>
      </c>
      <c r="K224" s="39" t="s">
        <v>80</v>
      </c>
      <c r="L224" s="11"/>
    </row>
    <row r="225" spans="1:12" ht="15.75">
      <c r="A225" s="46"/>
      <c r="B225" s="43"/>
      <c r="C225" s="49"/>
      <c r="D225" s="1">
        <v>2022</v>
      </c>
      <c r="E225" s="3">
        <f t="shared" si="49"/>
        <v>0</v>
      </c>
      <c r="F225" s="4">
        <v>0</v>
      </c>
      <c r="G225" s="4">
        <v>0</v>
      </c>
      <c r="H225" s="4">
        <v>0</v>
      </c>
      <c r="I225" s="4">
        <v>0</v>
      </c>
      <c r="J225" s="40"/>
      <c r="K225" s="40"/>
      <c r="L225" s="11"/>
    </row>
    <row r="226" spans="1:12" ht="15.75">
      <c r="A226" s="46"/>
      <c r="B226" s="43"/>
      <c r="C226" s="49"/>
      <c r="D226" s="1">
        <v>2023</v>
      </c>
      <c r="E226" s="3">
        <f t="shared" si="49"/>
        <v>430</v>
      </c>
      <c r="F226" s="4">
        <v>0</v>
      </c>
      <c r="G226" s="4">
        <v>430</v>
      </c>
      <c r="H226" s="4">
        <v>0</v>
      </c>
      <c r="I226" s="4">
        <v>0</v>
      </c>
      <c r="J226" s="40"/>
      <c r="K226" s="40"/>
      <c r="L226" s="11"/>
    </row>
    <row r="227" spans="1:12" ht="18.75" customHeight="1">
      <c r="A227" s="46"/>
      <c r="B227" s="43"/>
      <c r="C227" s="49"/>
      <c r="D227" s="1">
        <v>2024</v>
      </c>
      <c r="E227" s="3">
        <f>SUM(F227:I227)</f>
        <v>10552.6</v>
      </c>
      <c r="F227" s="4">
        <f>9478.5</f>
        <v>9478.5</v>
      </c>
      <c r="G227" s="4">
        <f>3521.5-2447.4</f>
        <v>1074.0999999999999</v>
      </c>
      <c r="H227" s="4">
        <v>0</v>
      </c>
      <c r="I227" s="4">
        <v>0</v>
      </c>
      <c r="J227" s="40"/>
      <c r="K227" s="40"/>
      <c r="L227" s="11"/>
    </row>
    <row r="228" spans="1:12" ht="15.75">
      <c r="A228" s="46"/>
      <c r="B228" s="43"/>
      <c r="C228" s="49"/>
      <c r="D228" s="1">
        <v>2025</v>
      </c>
      <c r="E228" s="3">
        <f>SUM(F228:I228)</f>
        <v>0</v>
      </c>
      <c r="F228" s="4">
        <v>0</v>
      </c>
      <c r="G228" s="4">
        <v>0</v>
      </c>
      <c r="H228" s="4">
        <v>0</v>
      </c>
      <c r="I228" s="4">
        <v>0</v>
      </c>
      <c r="J228" s="40"/>
      <c r="K228" s="40"/>
      <c r="L228" s="11"/>
    </row>
    <row r="229" spans="1:12" ht="50.25" customHeight="1">
      <c r="A229" s="47"/>
      <c r="B229" s="44"/>
      <c r="C229" s="50"/>
      <c r="D229" s="1">
        <v>2026</v>
      </c>
      <c r="E229" s="3">
        <v>0</v>
      </c>
      <c r="F229" s="4">
        <v>0</v>
      </c>
      <c r="G229" s="4">
        <v>0</v>
      </c>
      <c r="H229" s="4">
        <v>0</v>
      </c>
      <c r="I229" s="4">
        <v>0</v>
      </c>
      <c r="J229" s="41"/>
      <c r="K229" s="41"/>
      <c r="L229" s="11"/>
    </row>
    <row r="230" spans="1:12" ht="15.75" customHeight="1">
      <c r="A230" s="45" t="s">
        <v>78</v>
      </c>
      <c r="B230" s="42" t="s">
        <v>70</v>
      </c>
      <c r="C230" s="48">
        <v>1</v>
      </c>
      <c r="D230" s="1" t="s">
        <v>25</v>
      </c>
      <c r="E230" s="3">
        <f>SUM(E231:E234)</f>
        <v>416.3</v>
      </c>
      <c r="F230" s="4">
        <v>0</v>
      </c>
      <c r="G230" s="4">
        <f>G233+G232</f>
        <v>0</v>
      </c>
      <c r="H230" s="4">
        <f>H232+H233+H234</f>
        <v>416.3</v>
      </c>
      <c r="I230" s="4">
        <v>0</v>
      </c>
      <c r="J230" s="39" t="s">
        <v>68</v>
      </c>
      <c r="K230" s="39" t="s">
        <v>80</v>
      </c>
      <c r="L230" s="11"/>
    </row>
    <row r="231" spans="1:12" ht="15.75">
      <c r="A231" s="46"/>
      <c r="B231" s="43"/>
      <c r="C231" s="49"/>
      <c r="D231" s="1">
        <v>2022</v>
      </c>
      <c r="E231" s="3">
        <f t="shared" ref="E231:E234" si="50">SUM(F231:I231)</f>
        <v>0</v>
      </c>
      <c r="F231" s="4">
        <v>0</v>
      </c>
      <c r="G231" s="4">
        <v>0</v>
      </c>
      <c r="H231" s="4">
        <v>0</v>
      </c>
      <c r="I231" s="4">
        <v>0</v>
      </c>
      <c r="J231" s="40"/>
      <c r="K231" s="40"/>
      <c r="L231" s="11"/>
    </row>
    <row r="232" spans="1:12" ht="15.75">
      <c r="A232" s="46"/>
      <c r="B232" s="43"/>
      <c r="C232" s="49"/>
      <c r="D232" s="1">
        <v>2023</v>
      </c>
      <c r="E232" s="3">
        <f t="shared" si="50"/>
        <v>382.2</v>
      </c>
      <c r="F232" s="4">
        <v>0</v>
      </c>
      <c r="G232" s="4">
        <v>0</v>
      </c>
      <c r="H232" s="4">
        <v>382.2</v>
      </c>
      <c r="I232" s="4">
        <v>0</v>
      </c>
      <c r="J232" s="40"/>
      <c r="K232" s="40"/>
      <c r="L232" s="11"/>
    </row>
    <row r="233" spans="1:12" ht="19.5" customHeight="1">
      <c r="A233" s="46"/>
      <c r="B233" s="43"/>
      <c r="C233" s="49"/>
      <c r="D233" s="1">
        <v>2024</v>
      </c>
      <c r="E233" s="3">
        <f t="shared" si="50"/>
        <v>34.1</v>
      </c>
      <c r="F233" s="4">
        <v>0</v>
      </c>
      <c r="G233" s="4">
        <v>0</v>
      </c>
      <c r="H233" s="4">
        <v>34.1</v>
      </c>
      <c r="I233" s="4">
        <v>0</v>
      </c>
      <c r="J233" s="40"/>
      <c r="K233" s="40"/>
      <c r="L233" s="11"/>
    </row>
    <row r="234" spans="1:12" ht="19.5" customHeight="1">
      <c r="A234" s="46"/>
      <c r="B234" s="43"/>
      <c r="C234" s="49"/>
      <c r="D234" s="1">
        <v>2025</v>
      </c>
      <c r="E234" s="3">
        <f t="shared" si="50"/>
        <v>0</v>
      </c>
      <c r="F234" s="4">
        <v>0</v>
      </c>
      <c r="G234" s="4">
        <v>0</v>
      </c>
      <c r="H234" s="4">
        <v>0</v>
      </c>
      <c r="I234" s="4">
        <v>0</v>
      </c>
      <c r="J234" s="40"/>
      <c r="K234" s="40"/>
      <c r="L234" s="11"/>
    </row>
    <row r="235" spans="1:12" ht="35.25" customHeight="1">
      <c r="A235" s="47"/>
      <c r="B235" s="44"/>
      <c r="C235" s="50"/>
      <c r="D235" s="1">
        <v>2026</v>
      </c>
      <c r="E235" s="3">
        <v>0</v>
      </c>
      <c r="F235" s="4">
        <v>0</v>
      </c>
      <c r="G235" s="4">
        <v>0</v>
      </c>
      <c r="H235" s="4">
        <v>0</v>
      </c>
      <c r="I235" s="4">
        <v>0</v>
      </c>
      <c r="J235" s="41"/>
      <c r="K235" s="41"/>
      <c r="L235" s="11"/>
    </row>
    <row r="236" spans="1:12" ht="15.75">
      <c r="A236" s="45"/>
      <c r="B236" s="42" t="s">
        <v>39</v>
      </c>
      <c r="C236" s="42">
        <v>1</v>
      </c>
      <c r="D236" s="1" t="s">
        <v>25</v>
      </c>
      <c r="E236" s="3">
        <f>SUM(E237:E248)</f>
        <v>604246.80000000016</v>
      </c>
      <c r="F236" s="3">
        <f t="shared" ref="F236" si="51">SUM(F237:F246)</f>
        <v>9478.5</v>
      </c>
      <c r="G236" s="3">
        <f t="shared" ref="G236" si="52">SUM(G237:G246)</f>
        <v>513771.30000000005</v>
      </c>
      <c r="H236" s="3">
        <f>SUM(H237:H248)</f>
        <v>80997</v>
      </c>
      <c r="I236" s="3">
        <f>SUM(I237:I246)</f>
        <v>0</v>
      </c>
      <c r="J236" s="39"/>
      <c r="K236" s="39"/>
      <c r="L236" s="11"/>
    </row>
    <row r="237" spans="1:12" ht="15.75">
      <c r="A237" s="46"/>
      <c r="B237" s="43"/>
      <c r="C237" s="43"/>
      <c r="D237" s="1">
        <v>2015</v>
      </c>
      <c r="E237" s="3">
        <f>SUM(F237:I237)</f>
        <v>149246.5</v>
      </c>
      <c r="F237" s="4">
        <f t="shared" ref="F237:I242" si="53">F14+F159</f>
        <v>0</v>
      </c>
      <c r="G237" s="4">
        <f t="shared" si="53"/>
        <v>137951.29999999999</v>
      </c>
      <c r="H237" s="4">
        <f t="shared" si="53"/>
        <v>11295.199999999999</v>
      </c>
      <c r="I237" s="4">
        <f t="shared" si="53"/>
        <v>0</v>
      </c>
      <c r="J237" s="40"/>
      <c r="K237" s="40"/>
      <c r="L237" s="11"/>
    </row>
    <row r="238" spans="1:12" ht="15.75">
      <c r="A238" s="46"/>
      <c r="B238" s="43"/>
      <c r="C238" s="43"/>
      <c r="D238" s="1">
        <v>2016</v>
      </c>
      <c r="E238" s="3">
        <f t="shared" ref="E238:E246" si="54">SUM(F238:I238)</f>
        <v>1735.2</v>
      </c>
      <c r="F238" s="4">
        <f t="shared" si="53"/>
        <v>0</v>
      </c>
      <c r="G238" s="4">
        <f t="shared" si="53"/>
        <v>0</v>
      </c>
      <c r="H238" s="4">
        <f t="shared" si="53"/>
        <v>1735.2</v>
      </c>
      <c r="I238" s="4">
        <f t="shared" si="53"/>
        <v>0</v>
      </c>
      <c r="J238" s="40"/>
      <c r="K238" s="40"/>
      <c r="L238" s="11"/>
    </row>
    <row r="239" spans="1:12" ht="15.75">
      <c r="A239" s="46"/>
      <c r="B239" s="43"/>
      <c r="C239" s="43"/>
      <c r="D239" s="1">
        <v>2017</v>
      </c>
      <c r="E239" s="3">
        <f t="shared" si="54"/>
        <v>11817.8</v>
      </c>
      <c r="F239" s="4">
        <f t="shared" si="53"/>
        <v>0</v>
      </c>
      <c r="G239" s="4">
        <f t="shared" si="53"/>
        <v>3840</v>
      </c>
      <c r="H239" s="4">
        <f t="shared" si="53"/>
        <v>7977.8</v>
      </c>
      <c r="I239" s="4">
        <f t="shared" si="53"/>
        <v>0</v>
      </c>
      <c r="J239" s="40"/>
      <c r="K239" s="40"/>
      <c r="L239" s="11"/>
    </row>
    <row r="240" spans="1:12" ht="15.75">
      <c r="A240" s="46"/>
      <c r="B240" s="43"/>
      <c r="C240" s="43"/>
      <c r="D240" s="1">
        <v>2018</v>
      </c>
      <c r="E240" s="3">
        <f t="shared" si="54"/>
        <v>118942.80000000002</v>
      </c>
      <c r="F240" s="4">
        <f t="shared" si="53"/>
        <v>0</v>
      </c>
      <c r="G240" s="4">
        <f t="shared" si="53"/>
        <v>100400.40000000001</v>
      </c>
      <c r="H240" s="4">
        <f t="shared" si="53"/>
        <v>18542.400000000001</v>
      </c>
      <c r="I240" s="4">
        <f t="shared" si="53"/>
        <v>0</v>
      </c>
      <c r="J240" s="40"/>
      <c r="K240" s="40"/>
      <c r="L240" s="11"/>
    </row>
    <row r="241" spans="1:19" ht="15.75">
      <c r="A241" s="46"/>
      <c r="B241" s="43"/>
      <c r="C241" s="43"/>
      <c r="D241" s="1">
        <v>2019</v>
      </c>
      <c r="E241" s="3">
        <f t="shared" si="54"/>
        <v>263997.60000000003</v>
      </c>
      <c r="F241" s="4">
        <f t="shared" si="53"/>
        <v>0</v>
      </c>
      <c r="G241" s="4">
        <f t="shared" si="53"/>
        <v>248933.7</v>
      </c>
      <c r="H241" s="4">
        <f t="shared" si="53"/>
        <v>15063.9</v>
      </c>
      <c r="I241" s="4">
        <f t="shared" si="53"/>
        <v>0</v>
      </c>
      <c r="J241" s="40"/>
      <c r="K241" s="40"/>
      <c r="L241" s="11"/>
      <c r="S241" s="19"/>
    </row>
    <row r="242" spans="1:19" ht="15.75">
      <c r="A242" s="46"/>
      <c r="B242" s="43"/>
      <c r="C242" s="43"/>
      <c r="D242" s="1">
        <v>2020</v>
      </c>
      <c r="E242" s="3">
        <f t="shared" si="54"/>
        <v>235</v>
      </c>
      <c r="F242" s="4">
        <f t="shared" si="53"/>
        <v>0</v>
      </c>
      <c r="G242" s="4">
        <f t="shared" si="53"/>
        <v>0</v>
      </c>
      <c r="H242" s="4">
        <f t="shared" si="53"/>
        <v>235</v>
      </c>
      <c r="I242" s="4">
        <f t="shared" si="53"/>
        <v>0</v>
      </c>
      <c r="J242" s="40"/>
      <c r="K242" s="40"/>
      <c r="L242" s="11"/>
      <c r="S242" s="20"/>
    </row>
    <row r="243" spans="1:19" ht="15.75">
      <c r="A243" s="46"/>
      <c r="B243" s="43"/>
      <c r="C243" s="43"/>
      <c r="D243" s="1">
        <v>2021</v>
      </c>
      <c r="E243" s="3">
        <f t="shared" si="54"/>
        <v>0</v>
      </c>
      <c r="F243" s="4">
        <f>F20+F165</f>
        <v>0</v>
      </c>
      <c r="G243" s="4">
        <f>G20+G165</f>
        <v>0</v>
      </c>
      <c r="H243" s="4">
        <f>H204</f>
        <v>0</v>
      </c>
      <c r="I243" s="4">
        <f>I20+I165</f>
        <v>0</v>
      </c>
      <c r="J243" s="40"/>
      <c r="K243" s="40"/>
      <c r="L243" s="11"/>
      <c r="S243" s="20"/>
    </row>
    <row r="244" spans="1:19" ht="18" customHeight="1">
      <c r="A244" s="46"/>
      <c r="B244" s="43"/>
      <c r="C244" s="43"/>
      <c r="D244" s="1">
        <v>2022</v>
      </c>
      <c r="E244" s="3">
        <f t="shared" si="54"/>
        <v>0</v>
      </c>
      <c r="F244" s="4">
        <f>F21+F166</f>
        <v>0</v>
      </c>
      <c r="G244" s="4">
        <f>G21+G166</f>
        <v>0</v>
      </c>
      <c r="H244" s="4">
        <f>H21+H166</f>
        <v>0</v>
      </c>
      <c r="I244" s="4">
        <f>I21+I166</f>
        <v>0</v>
      </c>
      <c r="J244" s="40"/>
      <c r="K244" s="40"/>
      <c r="S244" s="20"/>
    </row>
    <row r="245" spans="1:19" ht="15.75">
      <c r="A245" s="46"/>
      <c r="B245" s="43"/>
      <c r="C245" s="43"/>
      <c r="D245" s="1">
        <v>2023</v>
      </c>
      <c r="E245" s="3">
        <f t="shared" si="54"/>
        <v>3200.5</v>
      </c>
      <c r="F245" s="4">
        <f>F22+F167</f>
        <v>0</v>
      </c>
      <c r="G245" s="4">
        <f>G214</f>
        <v>430</v>
      </c>
      <c r="H245" s="4">
        <f>H22+H214</f>
        <v>2770.5</v>
      </c>
      <c r="I245" s="4">
        <f>I22+I167</f>
        <v>0</v>
      </c>
      <c r="J245" s="40"/>
      <c r="K245" s="40"/>
      <c r="S245" s="20"/>
    </row>
    <row r="246" spans="1:19" ht="18" customHeight="1">
      <c r="A246" s="46"/>
      <c r="B246" s="43"/>
      <c r="C246" s="43"/>
      <c r="D246" s="1">
        <v>2024</v>
      </c>
      <c r="E246" s="3">
        <f t="shared" si="54"/>
        <v>38071.399999999994</v>
      </c>
      <c r="F246" s="4">
        <f>F215+F23</f>
        <v>9478.5</v>
      </c>
      <c r="G246" s="4">
        <f>G215+G23</f>
        <v>22215.899999999998</v>
      </c>
      <c r="H246" s="4">
        <f>H215+H23</f>
        <v>6377</v>
      </c>
      <c r="I246" s="4">
        <f>I23+I168</f>
        <v>0</v>
      </c>
      <c r="J246" s="40"/>
      <c r="K246" s="40"/>
      <c r="S246" s="20"/>
    </row>
    <row r="247" spans="1:19" ht="18" customHeight="1">
      <c r="A247" s="46"/>
      <c r="B247" s="43"/>
      <c r="C247" s="43"/>
      <c r="D247" s="1">
        <v>2025</v>
      </c>
      <c r="E247" s="3">
        <f>I247+H247+G247+F247</f>
        <v>17000</v>
      </c>
      <c r="F247" s="4">
        <v>0</v>
      </c>
      <c r="G247" s="4">
        <v>0</v>
      </c>
      <c r="H247" s="4">
        <f>H24</f>
        <v>17000</v>
      </c>
      <c r="I247" s="4">
        <v>0</v>
      </c>
      <c r="J247" s="40"/>
      <c r="K247" s="40"/>
      <c r="S247" s="20"/>
    </row>
    <row r="248" spans="1:19" ht="18" customHeight="1">
      <c r="A248" s="47"/>
      <c r="B248" s="44"/>
      <c r="C248" s="44"/>
      <c r="D248" s="1">
        <v>2026</v>
      </c>
      <c r="E248" s="3">
        <v>0</v>
      </c>
      <c r="F248" s="4">
        <v>0</v>
      </c>
      <c r="G248" s="4">
        <v>0</v>
      </c>
      <c r="H248" s="4">
        <v>0</v>
      </c>
      <c r="I248" s="4">
        <v>0</v>
      </c>
      <c r="J248" s="41"/>
      <c r="K248" s="41"/>
      <c r="S248" s="20"/>
    </row>
    <row r="249" spans="1:19" ht="18" customHeight="1">
      <c r="A249" s="21"/>
      <c r="B249" s="22"/>
      <c r="C249" s="22"/>
      <c r="D249" s="22"/>
      <c r="E249" s="23"/>
      <c r="F249" s="24"/>
      <c r="G249" s="24"/>
      <c r="H249" s="24"/>
      <c r="I249" s="24"/>
      <c r="J249" s="24"/>
      <c r="K249" s="24"/>
      <c r="S249" s="20"/>
    </row>
    <row r="250" spans="1:19" ht="18.75">
      <c r="A250" s="25"/>
      <c r="B250" s="7"/>
      <c r="C250" s="7"/>
      <c r="D250" s="7"/>
      <c r="E250" s="8"/>
      <c r="F250" s="8"/>
      <c r="G250" s="8"/>
      <c r="H250" s="8"/>
      <c r="I250" s="8"/>
      <c r="J250" s="8"/>
      <c r="K250" s="8"/>
      <c r="S250" s="20"/>
    </row>
    <row r="251" spans="1:19" ht="103.5" customHeight="1">
      <c r="A251" s="35" t="s">
        <v>92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S251" s="20"/>
    </row>
    <row r="252" spans="1:19" ht="15.75">
      <c r="A252" s="26"/>
    </row>
  </sheetData>
  <mergeCells count="133">
    <mergeCell ref="B197:B209"/>
    <mergeCell ref="A197:A209"/>
    <mergeCell ref="C197:C209"/>
    <mergeCell ref="J197:J209"/>
    <mergeCell ref="K197:K209"/>
    <mergeCell ref="J184:J196"/>
    <mergeCell ref="K184:K196"/>
    <mergeCell ref="C184:C196"/>
    <mergeCell ref="B184:B196"/>
    <mergeCell ref="A184:A196"/>
    <mergeCell ref="J230:J235"/>
    <mergeCell ref="B230:B235"/>
    <mergeCell ref="A230:A235"/>
    <mergeCell ref="J236:J248"/>
    <mergeCell ref="K236:K248"/>
    <mergeCell ref="C230:C235"/>
    <mergeCell ref="B212:B217"/>
    <mergeCell ref="A212:A217"/>
    <mergeCell ref="J212:J217"/>
    <mergeCell ref="K212:K217"/>
    <mergeCell ref="C212:C217"/>
    <mergeCell ref="A117:A129"/>
    <mergeCell ref="J117:J129"/>
    <mergeCell ref="K117:K129"/>
    <mergeCell ref="B130:B142"/>
    <mergeCell ref="A130:A142"/>
    <mergeCell ref="C130:C142"/>
    <mergeCell ref="J130:J142"/>
    <mergeCell ref="K130:K142"/>
    <mergeCell ref="B143:B147"/>
    <mergeCell ref="A143:A147"/>
    <mergeCell ref="C143:C147"/>
    <mergeCell ref="J143:J147"/>
    <mergeCell ref="K143:K147"/>
    <mergeCell ref="C78:C90"/>
    <mergeCell ref="J78:J90"/>
    <mergeCell ref="K78:K90"/>
    <mergeCell ref="J91:J103"/>
    <mergeCell ref="K91:K103"/>
    <mergeCell ref="C91:C103"/>
    <mergeCell ref="B91:B103"/>
    <mergeCell ref="A91:A103"/>
    <mergeCell ref="J104:J116"/>
    <mergeCell ref="K104:K116"/>
    <mergeCell ref="C104:C116"/>
    <mergeCell ref="B104:B116"/>
    <mergeCell ref="A104:A116"/>
    <mergeCell ref="B39:B51"/>
    <mergeCell ref="A39:A51"/>
    <mergeCell ref="C39:C51"/>
    <mergeCell ref="J39:J51"/>
    <mergeCell ref="K39:K51"/>
    <mergeCell ref="C52:C64"/>
    <mergeCell ref="B52:B64"/>
    <mergeCell ref="A52:A64"/>
    <mergeCell ref="J52:J64"/>
    <mergeCell ref="K52:K64"/>
    <mergeCell ref="B13:B25"/>
    <mergeCell ref="A13:A25"/>
    <mergeCell ref="C13:C25"/>
    <mergeCell ref="J13:J25"/>
    <mergeCell ref="K13:K25"/>
    <mergeCell ref="C26:C38"/>
    <mergeCell ref="B26:B38"/>
    <mergeCell ref="J26:J38"/>
    <mergeCell ref="K26:K38"/>
    <mergeCell ref="A26:A38"/>
    <mergeCell ref="B65:B77"/>
    <mergeCell ref="A65:A77"/>
    <mergeCell ref="C65:C77"/>
    <mergeCell ref="J65:J77"/>
    <mergeCell ref="K65:K77"/>
    <mergeCell ref="B78:B90"/>
    <mergeCell ref="A78:A90"/>
    <mergeCell ref="C171:C183"/>
    <mergeCell ref="B171:B183"/>
    <mergeCell ref="A171:A183"/>
    <mergeCell ref="J171:J183"/>
    <mergeCell ref="K171:K183"/>
    <mergeCell ref="J158:J170"/>
    <mergeCell ref="K158:K170"/>
    <mergeCell ref="C158:C170"/>
    <mergeCell ref="B158:B170"/>
    <mergeCell ref="A158:A170"/>
    <mergeCell ref="D156:K156"/>
    <mergeCell ref="D157:K157"/>
    <mergeCell ref="B148:B151"/>
    <mergeCell ref="A148:A151"/>
    <mergeCell ref="C148:C151"/>
    <mergeCell ref="C117:C129"/>
    <mergeCell ref="B117:B129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A251:K251"/>
    <mergeCell ref="D210:K210"/>
    <mergeCell ref="D211:K211"/>
    <mergeCell ref="J148:J151"/>
    <mergeCell ref="K148:K151"/>
    <mergeCell ref="B152:B155"/>
    <mergeCell ref="A152:A155"/>
    <mergeCell ref="C152:C155"/>
    <mergeCell ref="K152:K155"/>
    <mergeCell ref="J152:J155"/>
    <mergeCell ref="B224:B229"/>
    <mergeCell ref="C224:C229"/>
    <mergeCell ref="J224:J229"/>
    <mergeCell ref="A224:A229"/>
    <mergeCell ref="K224:K229"/>
    <mergeCell ref="C218:C223"/>
    <mergeCell ref="B218:B223"/>
    <mergeCell ref="A218:A223"/>
    <mergeCell ref="J218:J223"/>
    <mergeCell ref="K218:K223"/>
    <mergeCell ref="B236:B248"/>
    <mergeCell ref="A236:A248"/>
    <mergeCell ref="C236:C248"/>
    <mergeCell ref="K230:K23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8" fitToHeight="0" orientation="landscape" r:id="rId1"/>
  <headerFooter differentFirst="1">
    <oddHeader>&amp;C&amp;P</oddHeader>
  </headerFooter>
  <rowBreaks count="8" manualBreakCount="8">
    <brk id="66" max="10" man="1"/>
    <brk id="92" max="10" man="1"/>
    <brk id="116" max="10" man="1"/>
    <brk id="142" max="10" man="1"/>
    <brk id="151" max="10" man="1"/>
    <brk id="170" max="10" man="1"/>
    <brk id="199" max="10" man="1"/>
    <brk id="223" max="10" man="1"/>
  </rowBreaks>
  <ignoredErrors>
    <ignoredError sqref="H164:H165" formula="1"/>
    <ignoredError sqref="F171:I171 F184:I184 F197:I197 F130:I130 F117:I118 F104:I104 F78:I78 F65:I65 F52:I52 F26:H2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90" zoomScaleNormal="100" zoomScaleSheetLayoutView="90" workbookViewId="0">
      <selection activeCell="E2" sqref="E2:H2"/>
    </sheetView>
  </sheetViews>
  <sheetFormatPr defaultRowHeight="15"/>
  <cols>
    <col min="2" max="2" width="22" customWidth="1"/>
    <col min="3" max="3" width="11.42578125" customWidth="1"/>
    <col min="4" max="4" width="15.140625" customWidth="1"/>
    <col min="5" max="5" width="14.5703125" customWidth="1"/>
    <col min="6" max="6" width="17.28515625" customWidth="1"/>
    <col min="7" max="7" width="14" customWidth="1"/>
    <col min="8" max="8" width="14.85546875" customWidth="1"/>
  </cols>
  <sheetData>
    <row r="1" spans="1:8" ht="92.25" customHeight="1">
      <c r="A1" s="29"/>
      <c r="B1" s="30"/>
      <c r="C1" s="30"/>
      <c r="D1" s="30"/>
      <c r="E1" s="62" t="s">
        <v>95</v>
      </c>
      <c r="F1" s="62"/>
      <c r="G1" s="62"/>
      <c r="H1" s="62"/>
    </row>
    <row r="2" spans="1:8" ht="273" customHeight="1">
      <c r="A2" s="29"/>
      <c r="B2" s="30"/>
      <c r="C2" s="30"/>
      <c r="D2" s="30"/>
      <c r="E2" s="62" t="s">
        <v>96</v>
      </c>
      <c r="F2" s="62"/>
      <c r="G2" s="62"/>
      <c r="H2" s="62"/>
    </row>
    <row r="3" spans="1:8" ht="65.25" customHeight="1">
      <c r="A3" s="63" t="s">
        <v>86</v>
      </c>
      <c r="B3" s="63"/>
      <c r="C3" s="63"/>
      <c r="D3" s="63"/>
      <c r="E3" s="63"/>
      <c r="F3" s="63"/>
      <c r="G3" s="63"/>
      <c r="H3" s="63"/>
    </row>
    <row r="4" spans="1:8" ht="15.75">
      <c r="A4" s="64" t="s">
        <v>3</v>
      </c>
      <c r="B4" s="58" t="s">
        <v>87</v>
      </c>
      <c r="C4" s="65" t="s">
        <v>41</v>
      </c>
      <c r="D4" s="66" t="s">
        <v>88</v>
      </c>
      <c r="E4" s="66" t="s">
        <v>18</v>
      </c>
      <c r="F4" s="66"/>
      <c r="G4" s="66"/>
      <c r="H4" s="66"/>
    </row>
    <row r="5" spans="1:8" ht="31.5">
      <c r="A5" s="64"/>
      <c r="B5" s="60"/>
      <c r="C5" s="65"/>
      <c r="D5" s="66"/>
      <c r="E5" s="31" t="s">
        <v>42</v>
      </c>
      <c r="F5" s="31" t="s">
        <v>89</v>
      </c>
      <c r="G5" s="31" t="s">
        <v>0</v>
      </c>
      <c r="H5" s="31" t="s">
        <v>90</v>
      </c>
    </row>
    <row r="6" spans="1:8" ht="15.75">
      <c r="A6" s="32">
        <v>1</v>
      </c>
      <c r="B6" s="32">
        <f>A6+1</f>
        <v>2</v>
      </c>
      <c r="C6" s="32">
        <f t="shared" ref="C6:H6" si="0">B6+1</f>
        <v>3</v>
      </c>
      <c r="D6" s="32">
        <f t="shared" si="0"/>
        <v>4</v>
      </c>
      <c r="E6" s="32">
        <f t="shared" si="0"/>
        <v>5</v>
      </c>
      <c r="F6" s="32">
        <f t="shared" si="0"/>
        <v>6</v>
      </c>
      <c r="G6" s="32">
        <f t="shared" si="0"/>
        <v>7</v>
      </c>
      <c r="H6" s="32">
        <f t="shared" si="0"/>
        <v>8</v>
      </c>
    </row>
    <row r="7" spans="1:8" ht="15.75" customHeight="1">
      <c r="A7" s="58">
        <v>1</v>
      </c>
      <c r="B7" s="58" t="s">
        <v>94</v>
      </c>
      <c r="C7" s="31" t="s">
        <v>91</v>
      </c>
      <c r="D7" s="33">
        <f>SUM(D8:D18)</f>
        <v>604246.80000000016</v>
      </c>
      <c r="E7" s="33">
        <f t="shared" ref="E7:H7" si="1">SUM(E8:E17)</f>
        <v>9478.5</v>
      </c>
      <c r="F7" s="33">
        <f t="shared" si="1"/>
        <v>513771.30000000005</v>
      </c>
      <c r="G7" s="33">
        <f>SUM(G8:G18)</f>
        <v>80997</v>
      </c>
      <c r="H7" s="33">
        <f t="shared" si="1"/>
        <v>0</v>
      </c>
    </row>
    <row r="8" spans="1:8" ht="15.75">
      <c r="A8" s="59"/>
      <c r="B8" s="59"/>
      <c r="C8" s="31">
        <v>2015</v>
      </c>
      <c r="D8" s="33">
        <f>SUM(E8:H8)</f>
        <v>149246.5</v>
      </c>
      <c r="E8" s="33">
        <f>'Переч меропр ПП'!F237</f>
        <v>0</v>
      </c>
      <c r="F8" s="33">
        <f>'Переч меропр ПП'!G237</f>
        <v>137951.29999999999</v>
      </c>
      <c r="G8" s="33">
        <f>'Переч меропр ПП'!H237</f>
        <v>11295.199999999999</v>
      </c>
      <c r="H8" s="33">
        <f>'Переч меропр ПП'!I237</f>
        <v>0</v>
      </c>
    </row>
    <row r="9" spans="1:8" ht="15.75">
      <c r="A9" s="59"/>
      <c r="B9" s="59"/>
      <c r="C9" s="31">
        <v>2016</v>
      </c>
      <c r="D9" s="33">
        <f t="shared" ref="D9:D17" si="2">SUM(E9:H9)</f>
        <v>1735.2</v>
      </c>
      <c r="E9" s="33">
        <f>'Переч меропр ПП'!F238</f>
        <v>0</v>
      </c>
      <c r="F9" s="33">
        <f>'Переч меропр ПП'!G238</f>
        <v>0</v>
      </c>
      <c r="G9" s="33">
        <f>'Переч меропр ПП'!H238</f>
        <v>1735.2</v>
      </c>
      <c r="H9" s="33">
        <f>'Переч меропр ПП'!I238</f>
        <v>0</v>
      </c>
    </row>
    <row r="10" spans="1:8" ht="15.75">
      <c r="A10" s="59"/>
      <c r="B10" s="59"/>
      <c r="C10" s="31">
        <v>2017</v>
      </c>
      <c r="D10" s="33">
        <f t="shared" si="2"/>
        <v>11817.8</v>
      </c>
      <c r="E10" s="33">
        <f>'Переч меропр ПП'!F239</f>
        <v>0</v>
      </c>
      <c r="F10" s="33">
        <f>'Переч меропр ПП'!G239</f>
        <v>3840</v>
      </c>
      <c r="G10" s="33">
        <f>'Переч меропр ПП'!H239</f>
        <v>7977.8</v>
      </c>
      <c r="H10" s="33">
        <f>'Переч меропр ПП'!I239</f>
        <v>0</v>
      </c>
    </row>
    <row r="11" spans="1:8" ht="15.75">
      <c r="A11" s="59"/>
      <c r="B11" s="59"/>
      <c r="C11" s="31">
        <v>2018</v>
      </c>
      <c r="D11" s="33">
        <f t="shared" si="2"/>
        <v>118942.80000000002</v>
      </c>
      <c r="E11" s="33">
        <f>'Переч меропр ПП'!F240</f>
        <v>0</v>
      </c>
      <c r="F11" s="33">
        <f>'Переч меропр ПП'!G240</f>
        <v>100400.40000000001</v>
      </c>
      <c r="G11" s="33">
        <f>'Переч меропр ПП'!H240</f>
        <v>18542.400000000001</v>
      </c>
      <c r="H11" s="33">
        <f>'Переч меропр ПП'!I240</f>
        <v>0</v>
      </c>
    </row>
    <row r="12" spans="1:8" ht="15.75">
      <c r="A12" s="59"/>
      <c r="B12" s="59"/>
      <c r="C12" s="31">
        <v>2019</v>
      </c>
      <c r="D12" s="33">
        <f t="shared" si="2"/>
        <v>263997.60000000003</v>
      </c>
      <c r="E12" s="33">
        <f>'Переч меропр ПП'!F241</f>
        <v>0</v>
      </c>
      <c r="F12" s="33">
        <f>'Переч меропр ПП'!G241</f>
        <v>248933.7</v>
      </c>
      <c r="G12" s="33">
        <f>'Переч меропр ПП'!H241</f>
        <v>15063.9</v>
      </c>
      <c r="H12" s="33">
        <f>'Переч меропр ПП'!I241</f>
        <v>0</v>
      </c>
    </row>
    <row r="13" spans="1:8" ht="15.75">
      <c r="A13" s="59"/>
      <c r="B13" s="59"/>
      <c r="C13" s="31">
        <v>2020</v>
      </c>
      <c r="D13" s="33">
        <f t="shared" si="2"/>
        <v>235</v>
      </c>
      <c r="E13" s="33">
        <f>'Переч меропр ПП'!F242</f>
        <v>0</v>
      </c>
      <c r="F13" s="33">
        <f>'Переч меропр ПП'!G242</f>
        <v>0</v>
      </c>
      <c r="G13" s="33">
        <f>'Переч меропр ПП'!H242</f>
        <v>235</v>
      </c>
      <c r="H13" s="33">
        <f>'Переч меропр ПП'!I242</f>
        <v>0</v>
      </c>
    </row>
    <row r="14" spans="1:8" ht="15.75">
      <c r="A14" s="59"/>
      <c r="B14" s="59"/>
      <c r="C14" s="31">
        <v>2021</v>
      </c>
      <c r="D14" s="33">
        <f t="shared" si="2"/>
        <v>0</v>
      </c>
      <c r="E14" s="33">
        <f>'Переч меропр ПП'!F243</f>
        <v>0</v>
      </c>
      <c r="F14" s="33">
        <f>'Переч меропр ПП'!G243</f>
        <v>0</v>
      </c>
      <c r="G14" s="33">
        <f>'Переч меропр ПП'!H243</f>
        <v>0</v>
      </c>
      <c r="H14" s="33">
        <f>'Переч меропр ПП'!I243</f>
        <v>0</v>
      </c>
    </row>
    <row r="15" spans="1:8" ht="15.75">
      <c r="A15" s="59"/>
      <c r="B15" s="59"/>
      <c r="C15" s="31">
        <v>2022</v>
      </c>
      <c r="D15" s="33">
        <f t="shared" si="2"/>
        <v>0</v>
      </c>
      <c r="E15" s="33">
        <f>'Переч меропр ПП'!F244</f>
        <v>0</v>
      </c>
      <c r="F15" s="33">
        <f>'Переч меропр ПП'!G244</f>
        <v>0</v>
      </c>
      <c r="G15" s="33">
        <f>'Переч меропр ПП'!H244</f>
        <v>0</v>
      </c>
      <c r="H15" s="33">
        <f>'Переч меропр ПП'!I244</f>
        <v>0</v>
      </c>
    </row>
    <row r="16" spans="1:8" ht="15.75">
      <c r="A16" s="59"/>
      <c r="B16" s="59"/>
      <c r="C16" s="31">
        <v>2023</v>
      </c>
      <c r="D16" s="33">
        <f t="shared" si="2"/>
        <v>3200.5</v>
      </c>
      <c r="E16" s="33">
        <f>'Переч меропр ПП'!F245</f>
        <v>0</v>
      </c>
      <c r="F16" s="33">
        <f>'Переч меропр ПП'!G245</f>
        <v>430</v>
      </c>
      <c r="G16" s="33">
        <f>'Переч меропр ПП'!H245</f>
        <v>2770.5</v>
      </c>
      <c r="H16" s="33">
        <f>'Переч меропр ПП'!I245</f>
        <v>0</v>
      </c>
    </row>
    <row r="17" spans="1:8" ht="15.75">
      <c r="A17" s="59"/>
      <c r="B17" s="59"/>
      <c r="C17" s="31">
        <v>2024</v>
      </c>
      <c r="D17" s="33">
        <f t="shared" si="2"/>
        <v>38071.399999999994</v>
      </c>
      <c r="E17" s="33">
        <f>'Переч меропр ПП'!F246</f>
        <v>9478.5</v>
      </c>
      <c r="F17" s="33">
        <f>'Переч меропр ПП'!G246</f>
        <v>22215.899999999998</v>
      </c>
      <c r="G17" s="33">
        <f>'Переч меропр ПП'!H246</f>
        <v>6377</v>
      </c>
      <c r="H17" s="33">
        <f>'Переч меропр ПП'!I246</f>
        <v>0</v>
      </c>
    </row>
    <row r="18" spans="1:8" ht="15.75">
      <c r="A18" s="59"/>
      <c r="B18" s="59"/>
      <c r="C18" s="31">
        <v>2025</v>
      </c>
      <c r="D18" s="33">
        <f>G18</f>
        <v>17000</v>
      </c>
      <c r="E18" s="33">
        <f>'Переч меропр ПП'!F247</f>
        <v>0</v>
      </c>
      <c r="F18" s="33">
        <f>'Переч меропр ПП'!G247</f>
        <v>0</v>
      </c>
      <c r="G18" s="33">
        <f>'Переч меропр ПП'!H247</f>
        <v>17000</v>
      </c>
      <c r="H18" s="33">
        <f>'Переч меропр ПП'!I247</f>
        <v>0</v>
      </c>
    </row>
    <row r="19" spans="1:8" ht="15.75">
      <c r="A19" s="60"/>
      <c r="B19" s="60"/>
      <c r="C19" s="31">
        <v>2026</v>
      </c>
      <c r="D19" s="33">
        <v>0</v>
      </c>
      <c r="E19" s="33">
        <f>'Переч меропр ПП'!F248</f>
        <v>0</v>
      </c>
      <c r="F19" s="33">
        <f>'Переч меропр ПП'!G248</f>
        <v>0</v>
      </c>
      <c r="G19" s="33">
        <f>'Переч меропр ПП'!H248</f>
        <v>0</v>
      </c>
      <c r="H19" s="33">
        <f>'Переч меропр ПП'!I248</f>
        <v>0</v>
      </c>
    </row>
    <row r="20" spans="1:8" ht="18.75">
      <c r="A20" s="34"/>
      <c r="B20" s="30"/>
      <c r="C20" s="30"/>
      <c r="D20" s="30"/>
      <c r="E20" s="30"/>
      <c r="F20" s="30"/>
      <c r="G20" s="30"/>
      <c r="H20" s="30"/>
    </row>
    <row r="21" spans="1:8" ht="87.75" customHeight="1">
      <c r="A21" s="61" t="s">
        <v>93</v>
      </c>
      <c r="B21" s="61"/>
      <c r="C21" s="61"/>
      <c r="D21" s="61"/>
      <c r="E21" s="61"/>
      <c r="F21" s="61"/>
      <c r="G21" s="61"/>
      <c r="H21" s="61"/>
    </row>
    <row r="22" spans="1:8">
      <c r="A22" s="30"/>
      <c r="B22" s="30"/>
      <c r="C22" s="30"/>
      <c r="D22" s="30"/>
      <c r="E22" s="30"/>
      <c r="F22" s="30"/>
      <c r="G22" s="30"/>
      <c r="H22" s="30"/>
    </row>
  </sheetData>
  <mergeCells count="11">
    <mergeCell ref="A7:A19"/>
    <mergeCell ref="B7:B19"/>
    <mergeCell ref="A21:H21"/>
    <mergeCell ref="E1:H1"/>
    <mergeCell ref="E2:H2"/>
    <mergeCell ref="A3:H3"/>
    <mergeCell ref="A4:A5"/>
    <mergeCell ref="B4:B5"/>
    <mergeCell ref="C4:C5"/>
    <mergeCell ref="D4:D5"/>
    <mergeCell ref="E4:H4"/>
  </mergeCells>
  <printOptions horizontalCentered="1"/>
  <pageMargins left="1.1811023622047245" right="0.39370078740157483" top="0.78740157480314965" bottom="0.78740157480314965" header="0.59055118110236227" footer="0.31496062992125984"/>
  <pageSetup paperSize="9" scale="71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 меропр ПП</vt:lpstr>
      <vt:lpstr>Ресурсное обеспечение</vt:lpstr>
      <vt:lpstr>'Переч меропр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2024-12-04T12:59:04Z</cp:lastPrinted>
  <dcterms:created xsi:type="dcterms:W3CDTF">2015-12-15T09:12:22Z</dcterms:created>
  <dcterms:modified xsi:type="dcterms:W3CDTF">2024-12-17T06:11:22Z</dcterms:modified>
</cp:coreProperties>
</file>